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Water\"/>
    </mc:Choice>
  </mc:AlternateContent>
  <bookViews>
    <workbookView xWindow="480" yWindow="60" windowWidth="13275" windowHeight="7170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'DC30'!$A$1:$AA$56</definedName>
    <definedName name="_xlnm.Print_Area" localSheetId="15">'DC31'!$A$1:$AA$56</definedName>
    <definedName name="_xlnm.Print_Area" localSheetId="20">'DC32'!$A$1:$AA$56</definedName>
    <definedName name="_xlnm.Print_Area" localSheetId="1">'MP301'!$A$1:$AA$56</definedName>
    <definedName name="_xlnm.Print_Area" localSheetId="2">'MP302'!$A$1:$AA$56</definedName>
    <definedName name="_xlnm.Print_Area" localSheetId="3">'MP303'!$A$1:$AA$56</definedName>
    <definedName name="_xlnm.Print_Area" localSheetId="4">'MP304'!$A$1:$AA$56</definedName>
    <definedName name="_xlnm.Print_Area" localSheetId="5">'MP305'!$A$1:$AA$56</definedName>
    <definedName name="_xlnm.Print_Area" localSheetId="6">'MP306'!$A$1:$AA$56</definedName>
    <definedName name="_xlnm.Print_Area" localSheetId="7">'MP307'!$A$1:$AA$56</definedName>
    <definedName name="_xlnm.Print_Area" localSheetId="9">'MP311'!$A$1:$AA$56</definedName>
    <definedName name="_xlnm.Print_Area" localSheetId="10">'MP312'!$A$1:$AA$56</definedName>
    <definedName name="_xlnm.Print_Area" localSheetId="11">'MP313'!$A$1:$AA$56</definedName>
    <definedName name="_xlnm.Print_Area" localSheetId="12">'MP314'!$A$1:$AA$56</definedName>
    <definedName name="_xlnm.Print_Area" localSheetId="13">'MP315'!$A$1:$AA$56</definedName>
    <definedName name="_xlnm.Print_Area" localSheetId="14">'MP316'!$A$1:$AA$56</definedName>
    <definedName name="_xlnm.Print_Area" localSheetId="16">'MP321'!$A$1:$AA$56</definedName>
    <definedName name="_xlnm.Print_Area" localSheetId="17">'MP324'!$A$1:$AA$56</definedName>
    <definedName name="_xlnm.Print_Area" localSheetId="18">'MP325'!$A$1:$AA$56</definedName>
    <definedName name="_xlnm.Print_Area" localSheetId="19">'MP326'!$A$1:$AA$56</definedName>
    <definedName name="_xlnm.Print_Area" localSheetId="0">Summary!$A$1:$AA$56</definedName>
  </definedNames>
  <calcPr calcId="162913" calcMode="manual"/>
</workbook>
</file>

<file path=xl/calcChain.xml><?xml version="1.0" encoding="utf-8"?>
<calcChain xmlns="http://schemas.openxmlformats.org/spreadsheetml/2006/main">
  <c r="U45" i="4" l="1"/>
  <c r="U47" i="4" s="1"/>
  <c r="T45" i="4"/>
  <c r="T47" i="4" s="1"/>
  <c r="W43" i="2"/>
  <c r="W45" i="2" s="1"/>
  <c r="W47" i="2" s="1"/>
  <c r="P43" i="3"/>
  <c r="P45" i="3" s="1"/>
  <c r="P47" i="3" s="1"/>
  <c r="I43" i="4"/>
  <c r="I45" i="4" s="1"/>
  <c r="I47" i="4" s="1"/>
  <c r="M43" i="5"/>
  <c r="M45" i="5" s="1"/>
  <c r="M47" i="5" s="1"/>
  <c r="U43" i="6"/>
  <c r="U45" i="6" s="1"/>
  <c r="U47" i="6" s="1"/>
  <c r="E43" i="6"/>
  <c r="E45" i="6" s="1"/>
  <c r="E47" i="6" s="1"/>
  <c r="W41" i="15"/>
  <c r="W43" i="15" s="1"/>
  <c r="W45" i="15" s="1"/>
  <c r="W47" i="15" s="1"/>
  <c r="O41" i="15"/>
  <c r="O43" i="15" s="1"/>
  <c r="O45" i="15" s="1"/>
  <c r="O47" i="15" s="1"/>
  <c r="G41" i="15"/>
  <c r="G43" i="15" s="1"/>
  <c r="G45" i="15" s="1"/>
  <c r="G47" i="15" s="1"/>
  <c r="W41" i="16"/>
  <c r="W43" i="16" s="1"/>
  <c r="W45" i="16" s="1"/>
  <c r="W47" i="16" s="1"/>
  <c r="O41" i="16"/>
  <c r="O43" i="16" s="1"/>
  <c r="O45" i="16" s="1"/>
  <c r="O47" i="16" s="1"/>
  <c r="G41" i="16"/>
  <c r="G43" i="16" s="1"/>
  <c r="G45" i="16" s="1"/>
  <c r="G47" i="16" s="1"/>
  <c r="W41" i="17"/>
  <c r="W43" i="17" s="1"/>
  <c r="W45" i="17" s="1"/>
  <c r="W47" i="17" s="1"/>
  <c r="O41" i="17"/>
  <c r="O43" i="17" s="1"/>
  <c r="O45" i="17" s="1"/>
  <c r="O47" i="17" s="1"/>
  <c r="G41" i="17"/>
  <c r="G43" i="17" s="1"/>
  <c r="G45" i="17" s="1"/>
  <c r="G47" i="17" s="1"/>
  <c r="W41" i="18"/>
  <c r="W43" i="18" s="1"/>
  <c r="W45" i="18" s="1"/>
  <c r="W47" i="18" s="1"/>
  <c r="P41" i="18"/>
  <c r="P43" i="18" s="1"/>
  <c r="P45" i="18" s="1"/>
  <c r="P47" i="18" s="1"/>
  <c r="O41" i="18"/>
  <c r="O43" i="18" s="1"/>
  <c r="O45" i="18" s="1"/>
  <c r="O47" i="18" s="1"/>
  <c r="H41" i="18"/>
  <c r="H43" i="18" s="1"/>
  <c r="H45" i="18" s="1"/>
  <c r="H47" i="18" s="1"/>
  <c r="G41" i="18"/>
  <c r="G43" i="18" s="1"/>
  <c r="G45" i="18" s="1"/>
  <c r="G47" i="18" s="1"/>
  <c r="Y37" i="2"/>
  <c r="Y41" i="2" s="1"/>
  <c r="Y43" i="2" s="1"/>
  <c r="Y45" i="2" s="1"/>
  <c r="Y47" i="2" s="1"/>
  <c r="Q37" i="2"/>
  <c r="Q41" i="2" s="1"/>
  <c r="Q43" i="2" s="1"/>
  <c r="Q45" i="2" s="1"/>
  <c r="Q47" i="2" s="1"/>
  <c r="I37" i="2"/>
  <c r="I41" i="2" s="1"/>
  <c r="I43" i="2" s="1"/>
  <c r="I45" i="2" s="1"/>
  <c r="I47" i="2" s="1"/>
  <c r="Y37" i="3"/>
  <c r="Y41" i="3" s="1"/>
  <c r="Y43" i="3" s="1"/>
  <c r="Y45" i="3" s="1"/>
  <c r="Y47" i="3" s="1"/>
  <c r="Q37" i="3"/>
  <c r="Q41" i="3" s="1"/>
  <c r="Q43" i="3" s="1"/>
  <c r="Q45" i="3" s="1"/>
  <c r="Q47" i="3" s="1"/>
  <c r="I37" i="3"/>
  <c r="I41" i="3" s="1"/>
  <c r="I43" i="3" s="1"/>
  <c r="I45" i="3" s="1"/>
  <c r="I47" i="3" s="1"/>
  <c r="R37" i="6"/>
  <c r="R41" i="6" s="1"/>
  <c r="R43" i="6" s="1"/>
  <c r="R45" i="6" s="1"/>
  <c r="R47" i="6" s="1"/>
  <c r="J37" i="6"/>
  <c r="J41" i="6" s="1"/>
  <c r="J43" i="6" s="1"/>
  <c r="J45" i="6" s="1"/>
  <c r="J47" i="6" s="1"/>
  <c r="AA37" i="7"/>
  <c r="AA41" i="7" s="1"/>
  <c r="AA43" i="7" s="1"/>
  <c r="AA45" i="7" s="1"/>
  <c r="AA47" i="7" s="1"/>
  <c r="R37" i="7"/>
  <c r="R41" i="7" s="1"/>
  <c r="R43" i="7" s="1"/>
  <c r="R45" i="7" s="1"/>
  <c r="R47" i="7" s="1"/>
  <c r="J37" i="7"/>
  <c r="J41" i="7" s="1"/>
  <c r="J43" i="7" s="1"/>
  <c r="J45" i="7" s="1"/>
  <c r="J47" i="7" s="1"/>
  <c r="AA37" i="8"/>
  <c r="AA41" i="8" s="1"/>
  <c r="AA43" i="8" s="1"/>
  <c r="AA45" i="8" s="1"/>
  <c r="AA47" i="8" s="1"/>
  <c r="S37" i="10"/>
  <c r="S41" i="10" s="1"/>
  <c r="S43" i="10" s="1"/>
  <c r="S45" i="10" s="1"/>
  <c r="S47" i="10" s="1"/>
  <c r="K37" i="10"/>
  <c r="K41" i="10" s="1"/>
  <c r="K43" i="10" s="1"/>
  <c r="K45" i="10" s="1"/>
  <c r="K47" i="10" s="1"/>
  <c r="C37" i="10"/>
  <c r="C41" i="10" s="1"/>
  <c r="C43" i="10" s="1"/>
  <c r="C45" i="10" s="1"/>
  <c r="C47" i="10" s="1"/>
  <c r="S37" i="11"/>
  <c r="S41" i="11" s="1"/>
  <c r="S43" i="11" s="1"/>
  <c r="S45" i="11" s="1"/>
  <c r="S47" i="11" s="1"/>
  <c r="K37" i="11"/>
  <c r="K41" i="11" s="1"/>
  <c r="K43" i="11" s="1"/>
  <c r="K45" i="11" s="1"/>
  <c r="K47" i="11" s="1"/>
  <c r="C37" i="11"/>
  <c r="C41" i="11" s="1"/>
  <c r="C43" i="11" s="1"/>
  <c r="C45" i="11" s="1"/>
  <c r="C47" i="11" s="1"/>
  <c r="D37" i="12"/>
  <c r="D41" i="12" s="1"/>
  <c r="D43" i="12" s="1"/>
  <c r="D45" i="12" s="1"/>
  <c r="D47" i="12" s="1"/>
  <c r="T37" i="14"/>
  <c r="T41" i="14" s="1"/>
  <c r="T43" i="14" s="1"/>
  <c r="T45" i="14" s="1"/>
  <c r="T47" i="14" s="1"/>
  <c r="M37" i="15"/>
  <c r="M41" i="15" s="1"/>
  <c r="M43" i="15" s="1"/>
  <c r="M45" i="15" s="1"/>
  <c r="M47" i="15" s="1"/>
  <c r="W37" i="16"/>
  <c r="V37" i="16"/>
  <c r="V41" i="16" s="1"/>
  <c r="V43" i="16" s="1"/>
  <c r="V45" i="16" s="1"/>
  <c r="V47" i="16" s="1"/>
  <c r="O37" i="16"/>
  <c r="N37" i="16"/>
  <c r="N41" i="16" s="1"/>
  <c r="N43" i="16" s="1"/>
  <c r="N45" i="16" s="1"/>
  <c r="N47" i="16" s="1"/>
  <c r="G37" i="16"/>
  <c r="F37" i="16"/>
  <c r="F41" i="16" s="1"/>
  <c r="F43" i="16" s="1"/>
  <c r="F45" i="16" s="1"/>
  <c r="F47" i="16" s="1"/>
  <c r="W37" i="17"/>
  <c r="V37" i="17"/>
  <c r="V41" i="17" s="1"/>
  <c r="V43" i="17" s="1"/>
  <c r="V45" i="17" s="1"/>
  <c r="V47" i="17" s="1"/>
  <c r="O37" i="17"/>
  <c r="N37" i="17"/>
  <c r="N41" i="17" s="1"/>
  <c r="N43" i="17" s="1"/>
  <c r="N45" i="17" s="1"/>
  <c r="N47" i="17" s="1"/>
  <c r="G37" i="17"/>
  <c r="F37" i="17"/>
  <c r="F41" i="17" s="1"/>
  <c r="F43" i="17" s="1"/>
  <c r="F45" i="17" s="1"/>
  <c r="F47" i="17" s="1"/>
  <c r="W37" i="18"/>
  <c r="V37" i="18"/>
  <c r="V41" i="18" s="1"/>
  <c r="V43" i="18" s="1"/>
  <c r="V45" i="18" s="1"/>
  <c r="V47" i="18" s="1"/>
  <c r="O37" i="18"/>
  <c r="N37" i="18"/>
  <c r="N41" i="18" s="1"/>
  <c r="N43" i="18" s="1"/>
  <c r="N45" i="18" s="1"/>
  <c r="N47" i="18" s="1"/>
  <c r="G37" i="18"/>
  <c r="F37" i="18"/>
  <c r="F41" i="18" s="1"/>
  <c r="F43" i="18" s="1"/>
  <c r="F45" i="18" s="1"/>
  <c r="F47" i="18" s="1"/>
  <c r="X37" i="19"/>
  <c r="X41" i="19" s="1"/>
  <c r="T37" i="19"/>
  <c r="T41" i="19" s="1"/>
  <c r="T43" i="19" s="1"/>
  <c r="T45" i="19" s="1"/>
  <c r="T47" i="19" s="1"/>
  <c r="P37" i="19"/>
  <c r="P41" i="19" s="1"/>
  <c r="P43" i="19" s="1"/>
  <c r="P45" i="19" s="1"/>
  <c r="P47" i="19" s="1"/>
  <c r="L37" i="19"/>
  <c r="L41" i="19" s="1"/>
  <c r="L43" i="19" s="1"/>
  <c r="L45" i="19" s="1"/>
  <c r="L47" i="19" s="1"/>
  <c r="H37" i="19"/>
  <c r="H41" i="19" s="1"/>
  <c r="H43" i="19" s="1"/>
  <c r="H45" i="19" s="1"/>
  <c r="H47" i="19" s="1"/>
  <c r="D37" i="19"/>
  <c r="D41" i="19" s="1"/>
  <c r="D43" i="19" s="1"/>
  <c r="D45" i="19" s="1"/>
  <c r="D47" i="19" s="1"/>
  <c r="Q37" i="20"/>
  <c r="Q41" i="20" s="1"/>
  <c r="Q43" i="20" s="1"/>
  <c r="Q45" i="20" s="1"/>
  <c r="Q47" i="20" s="1"/>
  <c r="Y37" i="21"/>
  <c r="Y41" i="21" s="1"/>
  <c r="Y43" i="21" s="1"/>
  <c r="Y45" i="21" s="1"/>
  <c r="I37" i="21"/>
  <c r="I41" i="21" s="1"/>
  <c r="I43" i="21" s="1"/>
  <c r="I45" i="21" s="1"/>
  <c r="I47" i="21" s="1"/>
  <c r="Q37" i="1"/>
  <c r="Q41" i="1" s="1"/>
  <c r="Q43" i="1" s="1"/>
  <c r="Q45" i="1" s="1"/>
  <c r="Q47" i="1" s="1"/>
  <c r="AA35" i="2"/>
  <c r="Z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W35" i="3"/>
  <c r="V35" i="3"/>
  <c r="U35" i="3"/>
  <c r="T35" i="3"/>
  <c r="S35" i="3"/>
  <c r="R35" i="3"/>
  <c r="R37" i="3" s="1"/>
  <c r="R41" i="3" s="1"/>
  <c r="R43" i="3" s="1"/>
  <c r="R45" i="3" s="1"/>
  <c r="R47" i="3" s="1"/>
  <c r="Q35" i="3"/>
  <c r="P35" i="3"/>
  <c r="O35" i="3"/>
  <c r="N35" i="3"/>
  <c r="M35" i="3"/>
  <c r="L35" i="3"/>
  <c r="K35" i="3"/>
  <c r="J35" i="3"/>
  <c r="J37" i="3" s="1"/>
  <c r="J41" i="3" s="1"/>
  <c r="J43" i="3" s="1"/>
  <c r="J45" i="3" s="1"/>
  <c r="J47" i="3" s="1"/>
  <c r="I35" i="3"/>
  <c r="H35" i="3"/>
  <c r="G35" i="3"/>
  <c r="F35" i="3"/>
  <c r="E35" i="3"/>
  <c r="D35" i="3"/>
  <c r="C35" i="3"/>
  <c r="AA35" i="4"/>
  <c r="AA37" i="4" s="1"/>
  <c r="AA41" i="4" s="1"/>
  <c r="AA43" i="4" s="1"/>
  <c r="AA45" i="4" s="1"/>
  <c r="AA47" i="4" s="1"/>
  <c r="Y35" i="4"/>
  <c r="X35" i="4"/>
  <c r="W35" i="4"/>
  <c r="V35" i="4"/>
  <c r="U35" i="4"/>
  <c r="T35" i="4"/>
  <c r="S35" i="4"/>
  <c r="R35" i="4"/>
  <c r="R37" i="4" s="1"/>
  <c r="R41" i="4" s="1"/>
  <c r="R43" i="4" s="1"/>
  <c r="R45" i="4" s="1"/>
  <c r="R47" i="4" s="1"/>
  <c r="Q35" i="4"/>
  <c r="P35" i="4"/>
  <c r="O35" i="4"/>
  <c r="N35" i="4"/>
  <c r="M35" i="4"/>
  <c r="L35" i="4"/>
  <c r="K35" i="4"/>
  <c r="J35" i="4"/>
  <c r="J37" i="4" s="1"/>
  <c r="J41" i="4" s="1"/>
  <c r="J43" i="4" s="1"/>
  <c r="J45" i="4" s="1"/>
  <c r="J47" i="4" s="1"/>
  <c r="I35" i="4"/>
  <c r="H35" i="4"/>
  <c r="G35" i="4"/>
  <c r="F35" i="4"/>
  <c r="E35" i="4"/>
  <c r="D35" i="4"/>
  <c r="C35" i="4"/>
  <c r="AA35" i="5"/>
  <c r="AA37" i="5" s="1"/>
  <c r="AA41" i="5" s="1"/>
  <c r="AA43" i="5" s="1"/>
  <c r="AA45" i="5" s="1"/>
  <c r="AA47" i="5" s="1"/>
  <c r="Y35" i="5"/>
  <c r="X35" i="5"/>
  <c r="W35" i="5"/>
  <c r="V35" i="5"/>
  <c r="U35" i="5"/>
  <c r="T35" i="5"/>
  <c r="S35" i="5"/>
  <c r="R35" i="5"/>
  <c r="R37" i="5" s="1"/>
  <c r="R41" i="5" s="1"/>
  <c r="R43" i="5" s="1"/>
  <c r="R45" i="5" s="1"/>
  <c r="R47" i="5" s="1"/>
  <c r="Q35" i="5"/>
  <c r="P35" i="5"/>
  <c r="O35" i="5"/>
  <c r="N35" i="5"/>
  <c r="M35" i="5"/>
  <c r="L35" i="5"/>
  <c r="K35" i="5"/>
  <c r="J35" i="5"/>
  <c r="J37" i="5" s="1"/>
  <c r="J41" i="5" s="1"/>
  <c r="J43" i="5" s="1"/>
  <c r="J45" i="5" s="1"/>
  <c r="J47" i="5" s="1"/>
  <c r="I35" i="5"/>
  <c r="H35" i="5"/>
  <c r="G35" i="5"/>
  <c r="F35" i="5"/>
  <c r="E35" i="5"/>
  <c r="D35" i="5"/>
  <c r="C35" i="5"/>
  <c r="AA35" i="6"/>
  <c r="AA37" i="6" s="1"/>
  <c r="AA41" i="6" s="1"/>
  <c r="AA43" i="6" s="1"/>
  <c r="AA45" i="6" s="1"/>
  <c r="AA47" i="6" s="1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S37" i="7" s="1"/>
  <c r="S41" i="7" s="1"/>
  <c r="S43" i="7" s="1"/>
  <c r="S45" i="7" s="1"/>
  <c r="S47" i="7" s="1"/>
  <c r="R35" i="7"/>
  <c r="Q35" i="7"/>
  <c r="P35" i="7"/>
  <c r="O35" i="7"/>
  <c r="N35" i="7"/>
  <c r="M35" i="7"/>
  <c r="L35" i="7"/>
  <c r="K35" i="7"/>
  <c r="K37" i="7" s="1"/>
  <c r="K41" i="7" s="1"/>
  <c r="K43" i="7" s="1"/>
  <c r="K45" i="7" s="1"/>
  <c r="K47" i="7" s="1"/>
  <c r="J35" i="7"/>
  <c r="I35" i="7"/>
  <c r="H35" i="7"/>
  <c r="G35" i="7"/>
  <c r="F35" i="7"/>
  <c r="E35" i="7"/>
  <c r="D35" i="7"/>
  <c r="C35" i="7"/>
  <c r="C37" i="7" s="1"/>
  <c r="C41" i="7" s="1"/>
  <c r="C43" i="7" s="1"/>
  <c r="C45" i="7" s="1"/>
  <c r="C47" i="7" s="1"/>
  <c r="AA35" i="8"/>
  <c r="Y35" i="8"/>
  <c r="X35" i="8"/>
  <c r="Z35" i="8" s="1"/>
  <c r="W35" i="8"/>
  <c r="V35" i="8"/>
  <c r="U35" i="8"/>
  <c r="T35" i="8"/>
  <c r="S35" i="8"/>
  <c r="S37" i="8" s="1"/>
  <c r="S41" i="8" s="1"/>
  <c r="S43" i="8" s="1"/>
  <c r="S45" i="8" s="1"/>
  <c r="S47" i="8" s="1"/>
  <c r="R35" i="8"/>
  <c r="Q35" i="8"/>
  <c r="P35" i="8"/>
  <c r="O35" i="8"/>
  <c r="N35" i="8"/>
  <c r="M35" i="8"/>
  <c r="L35" i="8"/>
  <c r="K35" i="8"/>
  <c r="K37" i="8" s="1"/>
  <c r="K41" i="8" s="1"/>
  <c r="K43" i="8" s="1"/>
  <c r="K45" i="8" s="1"/>
  <c r="K47" i="8" s="1"/>
  <c r="J35" i="8"/>
  <c r="I35" i="8"/>
  <c r="H35" i="8"/>
  <c r="G35" i="8"/>
  <c r="F35" i="8"/>
  <c r="E35" i="8"/>
  <c r="D35" i="8"/>
  <c r="C35" i="8"/>
  <c r="C37" i="8" s="1"/>
  <c r="C41" i="8" s="1"/>
  <c r="C43" i="8" s="1"/>
  <c r="C45" i="8" s="1"/>
  <c r="C47" i="8" s="1"/>
  <c r="AA35" i="9"/>
  <c r="Y35" i="9"/>
  <c r="X35" i="9"/>
  <c r="Z35" i="9" s="1"/>
  <c r="W35" i="9"/>
  <c r="V35" i="9"/>
  <c r="U35" i="9"/>
  <c r="T35" i="9"/>
  <c r="S35" i="9"/>
  <c r="S37" i="9" s="1"/>
  <c r="S41" i="9" s="1"/>
  <c r="S43" i="9" s="1"/>
  <c r="S45" i="9" s="1"/>
  <c r="S47" i="9" s="1"/>
  <c r="R35" i="9"/>
  <c r="Q35" i="9"/>
  <c r="P35" i="9"/>
  <c r="O35" i="9"/>
  <c r="N35" i="9"/>
  <c r="M35" i="9"/>
  <c r="L35" i="9"/>
  <c r="K35" i="9"/>
  <c r="K37" i="9" s="1"/>
  <c r="K41" i="9" s="1"/>
  <c r="K43" i="9" s="1"/>
  <c r="K45" i="9" s="1"/>
  <c r="K47" i="9" s="1"/>
  <c r="J35" i="9"/>
  <c r="I35" i="9"/>
  <c r="H35" i="9"/>
  <c r="G35" i="9"/>
  <c r="F35" i="9"/>
  <c r="E35" i="9"/>
  <c r="D35" i="9"/>
  <c r="C35" i="9"/>
  <c r="C37" i="9" s="1"/>
  <c r="C41" i="9" s="1"/>
  <c r="C43" i="9" s="1"/>
  <c r="C45" i="9" s="1"/>
  <c r="C47" i="9" s="1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T37" i="11" s="1"/>
  <c r="T41" i="11" s="1"/>
  <c r="T43" i="11" s="1"/>
  <c r="T45" i="11" s="1"/>
  <c r="T47" i="11" s="1"/>
  <c r="S35" i="11"/>
  <c r="R35" i="11"/>
  <c r="Q35" i="11"/>
  <c r="P35" i="11"/>
  <c r="O35" i="11"/>
  <c r="N35" i="11"/>
  <c r="M35" i="11"/>
  <c r="L35" i="11"/>
  <c r="L37" i="11" s="1"/>
  <c r="L41" i="11" s="1"/>
  <c r="L43" i="11" s="1"/>
  <c r="L45" i="11" s="1"/>
  <c r="L47" i="11" s="1"/>
  <c r="K35" i="11"/>
  <c r="J35" i="11"/>
  <c r="I35" i="11"/>
  <c r="H35" i="11"/>
  <c r="G35" i="11"/>
  <c r="F35" i="11"/>
  <c r="E35" i="11"/>
  <c r="D35" i="11"/>
  <c r="D37" i="11" s="1"/>
  <c r="D41" i="11" s="1"/>
  <c r="D43" i="11" s="1"/>
  <c r="D45" i="11" s="1"/>
  <c r="D47" i="11" s="1"/>
  <c r="C35" i="11"/>
  <c r="AA35" i="12"/>
  <c r="Y35" i="12"/>
  <c r="X35" i="12"/>
  <c r="Z35" i="12" s="1"/>
  <c r="W35" i="12"/>
  <c r="V35" i="12"/>
  <c r="U35" i="12"/>
  <c r="T35" i="12"/>
  <c r="T37" i="12" s="1"/>
  <c r="T41" i="12" s="1"/>
  <c r="T43" i="12" s="1"/>
  <c r="T45" i="12" s="1"/>
  <c r="T47" i="12" s="1"/>
  <c r="S35" i="12"/>
  <c r="R35" i="12"/>
  <c r="Q35" i="12"/>
  <c r="P35" i="12"/>
  <c r="O35" i="12"/>
  <c r="N35" i="12"/>
  <c r="M35" i="12"/>
  <c r="L35" i="12"/>
  <c r="L37" i="12" s="1"/>
  <c r="L41" i="12" s="1"/>
  <c r="L43" i="12" s="1"/>
  <c r="L45" i="12" s="1"/>
  <c r="L47" i="12" s="1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T37" i="13" s="1"/>
  <c r="T41" i="13" s="1"/>
  <c r="T43" i="13" s="1"/>
  <c r="T45" i="13" s="1"/>
  <c r="T47" i="13" s="1"/>
  <c r="S35" i="13"/>
  <c r="R35" i="13"/>
  <c r="Q35" i="13"/>
  <c r="P35" i="13"/>
  <c r="O35" i="13"/>
  <c r="N35" i="13"/>
  <c r="M35" i="13"/>
  <c r="L35" i="13"/>
  <c r="L37" i="13" s="1"/>
  <c r="L41" i="13" s="1"/>
  <c r="L43" i="13" s="1"/>
  <c r="L45" i="13" s="1"/>
  <c r="L47" i="13" s="1"/>
  <c r="K35" i="13"/>
  <c r="J35" i="13"/>
  <c r="I35" i="13"/>
  <c r="H35" i="13"/>
  <c r="G35" i="13"/>
  <c r="F35" i="13"/>
  <c r="E35" i="13"/>
  <c r="D35" i="13"/>
  <c r="D37" i="13" s="1"/>
  <c r="D41" i="13" s="1"/>
  <c r="D43" i="13" s="1"/>
  <c r="D45" i="13" s="1"/>
  <c r="D47" i="13" s="1"/>
  <c r="C35" i="13"/>
  <c r="AA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L37" i="14" s="1"/>
  <c r="L41" i="14" s="1"/>
  <c r="L43" i="14" s="1"/>
  <c r="L45" i="14" s="1"/>
  <c r="L47" i="14" s="1"/>
  <c r="K35" i="14"/>
  <c r="J35" i="14"/>
  <c r="I35" i="14"/>
  <c r="H35" i="14"/>
  <c r="G35" i="14"/>
  <c r="F35" i="14"/>
  <c r="E35" i="14"/>
  <c r="D35" i="14"/>
  <c r="D37" i="14" s="1"/>
  <c r="D41" i="14" s="1"/>
  <c r="D43" i="14" s="1"/>
  <c r="D45" i="14" s="1"/>
  <c r="D47" i="14" s="1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Z35" i="18" s="1"/>
  <c r="X35" i="18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X21" i="2"/>
  <c r="Z21" i="2" s="1"/>
  <c r="W21" i="2"/>
  <c r="W37" i="2" s="1"/>
  <c r="W41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Q21" i="3"/>
  <c r="P21" i="3"/>
  <c r="P37" i="3" s="1"/>
  <c r="P41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I21" i="3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T21" i="4"/>
  <c r="T37" i="4" s="1"/>
  <c r="T41" i="4" s="1"/>
  <c r="T43" i="4" s="1"/>
  <c r="S21" i="4"/>
  <c r="S37" i="4" s="1"/>
  <c r="S41" i="4" s="1"/>
  <c r="S43" i="4" s="1"/>
  <c r="S45" i="4" s="1"/>
  <c r="S47" i="4" s="1"/>
  <c r="R21" i="4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I21" i="4"/>
  <c r="I37" i="4" s="1"/>
  <c r="I41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F37" i="4" s="1"/>
  <c r="F41" i="4" s="1"/>
  <c r="F43" i="4" s="1"/>
  <c r="F45" i="4" s="1"/>
  <c r="F47" i="4" s="1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F37" i="5" s="1"/>
  <c r="F41" i="5" s="1"/>
  <c r="F43" i="5" s="1"/>
  <c r="F45" i="5" s="1"/>
  <c r="F47" i="5" s="1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Y21" i="6"/>
  <c r="Y37" i="6" s="1"/>
  <c r="Y41" i="6" s="1"/>
  <c r="Y43" i="6" s="1"/>
  <c r="Y45" i="6" s="1"/>
  <c r="X21" i="6"/>
  <c r="Z21" i="6" s="1"/>
  <c r="W21" i="6"/>
  <c r="V21" i="6"/>
  <c r="V37" i="6" s="1"/>
  <c r="V41" i="6" s="1"/>
  <c r="V43" i="6" s="1"/>
  <c r="V45" i="6" s="1"/>
  <c r="V47" i="6" s="1"/>
  <c r="U21" i="6"/>
  <c r="U37" i="6" s="1"/>
  <c r="U41" i="6" s="1"/>
  <c r="T21" i="6"/>
  <c r="T37" i="6" s="1"/>
  <c r="T41" i="6" s="1"/>
  <c r="T43" i="6" s="1"/>
  <c r="T45" i="6" s="1"/>
  <c r="T47" i="6" s="1"/>
  <c r="S21" i="6"/>
  <c r="R21" i="6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J21" i="6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F21" i="6"/>
  <c r="F37" i="6" s="1"/>
  <c r="F41" i="6" s="1"/>
  <c r="F43" i="6" s="1"/>
  <c r="F45" i="6" s="1"/>
  <c r="F47" i="6" s="1"/>
  <c r="E21" i="6"/>
  <c r="E37" i="6" s="1"/>
  <c r="E41" i="6" s="1"/>
  <c r="D21" i="6"/>
  <c r="D37" i="6" s="1"/>
  <c r="D41" i="6" s="1"/>
  <c r="D43" i="6" s="1"/>
  <c r="D45" i="6" s="1"/>
  <c r="D47" i="6" s="1"/>
  <c r="C21" i="6"/>
  <c r="AA21" i="7"/>
  <c r="Y21" i="7"/>
  <c r="Y37" i="7" s="1"/>
  <c r="Y41" i="7" s="1"/>
  <c r="Y43" i="7" s="1"/>
  <c r="Y45" i="7" s="1"/>
  <c r="Y47" i="7" s="1"/>
  <c r="X21" i="7"/>
  <c r="Z21" i="7" s="1"/>
  <c r="W21" i="7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R21" i="7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J21" i="7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AA21" i="8"/>
  <c r="Y21" i="8"/>
  <c r="Y37" i="8" s="1"/>
  <c r="Y41" i="8" s="1"/>
  <c r="Y43" i="8" s="1"/>
  <c r="Y45" i="8" s="1"/>
  <c r="Y47" i="8" s="1"/>
  <c r="X21" i="8"/>
  <c r="Z21" i="8" s="1"/>
  <c r="W21" i="8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F21" i="8"/>
  <c r="F37" i="8" s="1"/>
  <c r="F41" i="8" s="1"/>
  <c r="F43" i="8" s="1"/>
  <c r="F45" i="8" s="1"/>
  <c r="F4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Z21" i="9" s="1"/>
  <c r="W21" i="9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F21" i="9"/>
  <c r="F37" i="9" s="1"/>
  <c r="F41" i="9" s="1"/>
  <c r="F43" i="9" s="1"/>
  <c r="F45" i="9" s="1"/>
  <c r="F47" i="9" s="1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Y45" i="10" s="1"/>
  <c r="Y47" i="10" s="1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F37" i="10" s="1"/>
  <c r="F41" i="10" s="1"/>
  <c r="F43" i="10" s="1"/>
  <c r="F45" i="10" s="1"/>
  <c r="F47" i="10" s="1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AA21" i="11"/>
  <c r="AA37" i="11" s="1"/>
  <c r="AA41" i="11" s="1"/>
  <c r="AA43" i="11" s="1"/>
  <c r="AA45" i="11" s="1"/>
  <c r="AA47" i="11" s="1"/>
  <c r="Y21" i="11"/>
  <c r="X21" i="1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S21" i="1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K21" i="1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F37" i="11" s="1"/>
  <c r="F41" i="11" s="1"/>
  <c r="F43" i="11" s="1"/>
  <c r="F45" i="11" s="1"/>
  <c r="F47" i="11" s="1"/>
  <c r="E21" i="11"/>
  <c r="E37" i="11" s="1"/>
  <c r="E41" i="11" s="1"/>
  <c r="E43" i="11" s="1"/>
  <c r="E45" i="11" s="1"/>
  <c r="E47" i="11" s="1"/>
  <c r="D21" i="11"/>
  <c r="C21" i="1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F37" i="12" s="1"/>
  <c r="F41" i="12" s="1"/>
  <c r="F43" i="12" s="1"/>
  <c r="F45" i="12" s="1"/>
  <c r="F47" i="12" s="1"/>
  <c r="E21" i="12"/>
  <c r="E37" i="12" s="1"/>
  <c r="E41" i="12" s="1"/>
  <c r="E43" i="12" s="1"/>
  <c r="E45" i="12" s="1"/>
  <c r="E47" i="12" s="1"/>
  <c r="D21" i="12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F37" i="13" s="1"/>
  <c r="F41" i="13" s="1"/>
  <c r="F43" i="13" s="1"/>
  <c r="F45" i="13" s="1"/>
  <c r="F47" i="13" s="1"/>
  <c r="E21" i="13"/>
  <c r="E37" i="13" s="1"/>
  <c r="E41" i="13" s="1"/>
  <c r="E43" i="13" s="1"/>
  <c r="E45" i="13" s="1"/>
  <c r="E47" i="13" s="1"/>
  <c r="D21" i="13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Y45" i="14" s="1"/>
  <c r="Y47" i="14" s="1"/>
  <c r="X21" i="14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F37" i="14" s="1"/>
  <c r="F41" i="14" s="1"/>
  <c r="F43" i="14" s="1"/>
  <c r="F45" i="14" s="1"/>
  <c r="F47" i="14" s="1"/>
  <c r="E21" i="14"/>
  <c r="E37" i="14" s="1"/>
  <c r="E41" i="14" s="1"/>
  <c r="E43" i="14" s="1"/>
  <c r="E45" i="14" s="1"/>
  <c r="E47" i="14" s="1"/>
  <c r="D21" i="14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Y47" i="15" s="1"/>
  <c r="X21" i="15"/>
  <c r="Z21" i="15" s="1"/>
  <c r="W21" i="15"/>
  <c r="W3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O21" i="15"/>
  <c r="O37" i="15" s="1"/>
  <c r="N21" i="15"/>
  <c r="N37" i="15" s="1"/>
  <c r="N41" i="15" s="1"/>
  <c r="N43" i="15" s="1"/>
  <c r="N45" i="15" s="1"/>
  <c r="N47" i="15" s="1"/>
  <c r="M21" i="15"/>
  <c r="L21" i="15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G21" i="15"/>
  <c r="G37" i="15" s="1"/>
  <c r="F21" i="15"/>
  <c r="X37" i="15" s="1"/>
  <c r="X41" i="15" s="1"/>
  <c r="X43" i="15" s="1"/>
  <c r="X45" i="15" s="1"/>
  <c r="E21" i="15"/>
  <c r="E37" i="15" s="1"/>
  <c r="E41" i="15" s="1"/>
  <c r="E43" i="15" s="1"/>
  <c r="E45" i="15" s="1"/>
  <c r="E47" i="15" s="1"/>
  <c r="D21" i="15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W21" i="16"/>
  <c r="V21" i="16"/>
  <c r="U21" i="16"/>
  <c r="U37" i="16" s="1"/>
  <c r="U41" i="16" s="1"/>
  <c r="U43" i="16" s="1"/>
  <c r="U45" i="16" s="1"/>
  <c r="U47" i="16" s="1"/>
  <c r="T21" i="16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O21" i="16"/>
  <c r="N21" i="16"/>
  <c r="M21" i="16"/>
  <c r="M37" i="16" s="1"/>
  <c r="M41" i="16" s="1"/>
  <c r="M43" i="16" s="1"/>
  <c r="M45" i="16" s="1"/>
  <c r="M47" i="16" s="1"/>
  <c r="L21" i="16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G21" i="16"/>
  <c r="F21" i="16"/>
  <c r="E21" i="16"/>
  <c r="E37" i="16" s="1"/>
  <c r="E41" i="16" s="1"/>
  <c r="E43" i="16" s="1"/>
  <c r="E45" i="16" s="1"/>
  <c r="E47" i="16" s="1"/>
  <c r="D21" i="16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X21" i="17"/>
  <c r="W21" i="17"/>
  <c r="V21" i="17"/>
  <c r="U21" i="17"/>
  <c r="U37" i="17" s="1"/>
  <c r="U41" i="17" s="1"/>
  <c r="U43" i="17" s="1"/>
  <c r="U45" i="17" s="1"/>
  <c r="U47" i="17" s="1"/>
  <c r="T21" i="17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O21" i="17"/>
  <c r="N21" i="17"/>
  <c r="M21" i="17"/>
  <c r="M37" i="17" s="1"/>
  <c r="M41" i="17" s="1"/>
  <c r="M43" i="17" s="1"/>
  <c r="M45" i="17" s="1"/>
  <c r="M47" i="17" s="1"/>
  <c r="L21" i="17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G21" i="17"/>
  <c r="F21" i="17"/>
  <c r="E21" i="17"/>
  <c r="E37" i="17" s="1"/>
  <c r="E41" i="17" s="1"/>
  <c r="E43" i="17" s="1"/>
  <c r="E45" i="17" s="1"/>
  <c r="E47" i="17" s="1"/>
  <c r="D21" i="17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Y47" i="18" s="1"/>
  <c r="X21" i="18"/>
  <c r="W21" i="18"/>
  <c r="V21" i="18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O21" i="18"/>
  <c r="N21" i="18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G21" i="18"/>
  <c r="F21" i="18"/>
  <c r="X37" i="18" s="1"/>
  <c r="X41" i="18" s="1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X21" i="19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G21" i="19"/>
  <c r="G37" i="19" s="1"/>
  <c r="G41" i="19" s="1"/>
  <c r="G43" i="19" s="1"/>
  <c r="G45" i="19" s="1"/>
  <c r="G47" i="19" s="1"/>
  <c r="F21" i="19"/>
  <c r="F37" i="19" s="1"/>
  <c r="F41" i="19" s="1"/>
  <c r="F43" i="19" s="1"/>
  <c r="F45" i="19" s="1"/>
  <c r="F47" i="19" s="1"/>
  <c r="E21" i="19"/>
  <c r="E37" i="19" s="1"/>
  <c r="E41" i="19" s="1"/>
  <c r="E43" i="19" s="1"/>
  <c r="E45" i="19" s="1"/>
  <c r="E47" i="19" s="1"/>
  <c r="D21" i="19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X37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X21" i="2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X37" i="21" s="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Y37" i="11" l="1"/>
  <c r="Z21" i="11"/>
  <c r="Z37" i="1"/>
  <c r="X41" i="1"/>
  <c r="Z37" i="21"/>
  <c r="X41" i="21"/>
  <c r="X41" i="20"/>
  <c r="Z37" i="20"/>
  <c r="Z41" i="18"/>
  <c r="X43" i="18"/>
  <c r="X37" i="2"/>
  <c r="F37" i="2"/>
  <c r="F41" i="2" s="1"/>
  <c r="F43" i="2" s="1"/>
  <c r="F45" i="2" s="1"/>
  <c r="F47" i="2" s="1"/>
  <c r="Y47" i="21"/>
  <c r="Z41" i="19"/>
  <c r="X43" i="19"/>
  <c r="Z37" i="19"/>
  <c r="Y41" i="19"/>
  <c r="Y43" i="19" s="1"/>
  <c r="Y45" i="19" s="1"/>
  <c r="Y47" i="19" s="1"/>
  <c r="Y47" i="17"/>
  <c r="G37" i="9"/>
  <c r="G41" i="9" s="1"/>
  <c r="G43" i="9" s="1"/>
  <c r="G45" i="9" s="1"/>
  <c r="G47" i="9" s="1"/>
  <c r="O37" i="9"/>
  <c r="O41" i="9" s="1"/>
  <c r="O43" i="9" s="1"/>
  <c r="O45" i="9" s="1"/>
  <c r="O47" i="9" s="1"/>
  <c r="W37" i="9"/>
  <c r="W41" i="9" s="1"/>
  <c r="W43" i="9" s="1"/>
  <c r="W45" i="9" s="1"/>
  <c r="W47" i="9" s="1"/>
  <c r="G37" i="8"/>
  <c r="G41" i="8" s="1"/>
  <c r="G43" i="8" s="1"/>
  <c r="G45" i="8" s="1"/>
  <c r="G47" i="8" s="1"/>
  <c r="O37" i="8"/>
  <c r="O41" i="8" s="1"/>
  <c r="O43" i="8" s="1"/>
  <c r="O45" i="8" s="1"/>
  <c r="O47" i="8" s="1"/>
  <c r="W37" i="8"/>
  <c r="W41" i="8" s="1"/>
  <c r="W43" i="8" s="1"/>
  <c r="W45" i="8" s="1"/>
  <c r="W47" i="8" s="1"/>
  <c r="G37" i="7"/>
  <c r="G41" i="7" s="1"/>
  <c r="G43" i="7" s="1"/>
  <c r="G45" i="7" s="1"/>
  <c r="G47" i="7" s="1"/>
  <c r="O37" i="7"/>
  <c r="O41" i="7" s="1"/>
  <c r="O43" i="7" s="1"/>
  <c r="O45" i="7" s="1"/>
  <c r="O47" i="7" s="1"/>
  <c r="W37" i="7"/>
  <c r="W41" i="7" s="1"/>
  <c r="W43" i="7" s="1"/>
  <c r="W45" i="7" s="1"/>
  <c r="W47" i="7" s="1"/>
  <c r="C37" i="6"/>
  <c r="C41" i="6" s="1"/>
  <c r="C43" i="6" s="1"/>
  <c r="C45" i="6" s="1"/>
  <c r="C47" i="6" s="1"/>
  <c r="G37" i="6"/>
  <c r="G41" i="6" s="1"/>
  <c r="G43" i="6" s="1"/>
  <c r="G45" i="6" s="1"/>
  <c r="G47" i="6" s="1"/>
  <c r="K37" i="6"/>
  <c r="K41" i="6" s="1"/>
  <c r="K43" i="6" s="1"/>
  <c r="K45" i="6" s="1"/>
  <c r="K47" i="6" s="1"/>
  <c r="O37" i="6"/>
  <c r="O41" i="6" s="1"/>
  <c r="O43" i="6" s="1"/>
  <c r="O45" i="6" s="1"/>
  <c r="O47" i="6" s="1"/>
  <c r="S37" i="6"/>
  <c r="S41" i="6" s="1"/>
  <c r="S43" i="6" s="1"/>
  <c r="S45" i="6" s="1"/>
  <c r="S47" i="6" s="1"/>
  <c r="W37" i="6"/>
  <c r="W41" i="6" s="1"/>
  <c r="W43" i="6" s="1"/>
  <c r="W45" i="6" s="1"/>
  <c r="W47" i="6" s="1"/>
  <c r="F37" i="1"/>
  <c r="F41" i="1" s="1"/>
  <c r="F43" i="1" s="1"/>
  <c r="F45" i="1" s="1"/>
  <c r="F47" i="1" s="1"/>
  <c r="F37" i="20"/>
  <c r="F41" i="20" s="1"/>
  <c r="F43" i="20" s="1"/>
  <c r="F45" i="20" s="1"/>
  <c r="F47" i="20" s="1"/>
  <c r="F37" i="15"/>
  <c r="F41" i="15" s="1"/>
  <c r="F43" i="15" s="1"/>
  <c r="F45" i="15" s="1"/>
  <c r="F47" i="15" s="1"/>
  <c r="X37" i="7"/>
  <c r="Y47" i="6"/>
  <c r="Z35" i="5"/>
  <c r="Z35" i="4"/>
  <c r="Z35" i="3"/>
  <c r="X37" i="14"/>
  <c r="X37" i="13"/>
  <c r="X37" i="12"/>
  <c r="F37" i="7"/>
  <c r="F41" i="7" s="1"/>
  <c r="F43" i="7" s="1"/>
  <c r="F45" i="7" s="1"/>
  <c r="F47" i="7" s="1"/>
  <c r="Z41" i="15"/>
  <c r="Z43" i="15"/>
  <c r="Z37" i="18"/>
  <c r="X37" i="17"/>
  <c r="X37" i="16"/>
  <c r="Z45" i="15"/>
  <c r="X47" i="15"/>
  <c r="Z47" i="15" s="1"/>
  <c r="Z35" i="14"/>
  <c r="F37" i="21"/>
  <c r="F41" i="21" s="1"/>
  <c r="F43" i="21" s="1"/>
  <c r="F45" i="21" s="1"/>
  <c r="F47" i="21" s="1"/>
  <c r="Z21" i="1"/>
  <c r="Z21" i="21"/>
  <c r="Z21" i="19"/>
  <c r="Z21" i="18"/>
  <c r="D37" i="17"/>
  <c r="D41" i="17" s="1"/>
  <c r="D43" i="17" s="1"/>
  <c r="D45" i="17" s="1"/>
  <c r="D47" i="17" s="1"/>
  <c r="H37" i="17"/>
  <c r="H41" i="17" s="1"/>
  <c r="H43" i="17" s="1"/>
  <c r="H45" i="17" s="1"/>
  <c r="H47" i="17" s="1"/>
  <c r="L37" i="17"/>
  <c r="L41" i="17" s="1"/>
  <c r="L43" i="17" s="1"/>
  <c r="L45" i="17" s="1"/>
  <c r="L47" i="17" s="1"/>
  <c r="P37" i="17"/>
  <c r="P41" i="17" s="1"/>
  <c r="P43" i="17" s="1"/>
  <c r="P45" i="17" s="1"/>
  <c r="P47" i="17" s="1"/>
  <c r="T37" i="17"/>
  <c r="T41" i="17" s="1"/>
  <c r="T43" i="17" s="1"/>
  <c r="T45" i="17" s="1"/>
  <c r="T47" i="17" s="1"/>
  <c r="Z21" i="17"/>
  <c r="D37" i="16"/>
  <c r="D41" i="16" s="1"/>
  <c r="D43" i="16" s="1"/>
  <c r="D45" i="16" s="1"/>
  <c r="D47" i="16" s="1"/>
  <c r="H37" i="16"/>
  <c r="H41" i="16" s="1"/>
  <c r="H43" i="16" s="1"/>
  <c r="H45" i="16" s="1"/>
  <c r="H47" i="16" s="1"/>
  <c r="L37" i="16"/>
  <c r="L41" i="16" s="1"/>
  <c r="L43" i="16" s="1"/>
  <c r="L45" i="16" s="1"/>
  <c r="L47" i="16" s="1"/>
  <c r="P37" i="16"/>
  <c r="P41" i="16" s="1"/>
  <c r="P43" i="16" s="1"/>
  <c r="P45" i="16" s="1"/>
  <c r="P47" i="16" s="1"/>
  <c r="T37" i="16"/>
  <c r="T41" i="16" s="1"/>
  <c r="T43" i="16" s="1"/>
  <c r="T45" i="16" s="1"/>
  <c r="T47" i="16" s="1"/>
  <c r="Z21" i="16"/>
  <c r="D37" i="15"/>
  <c r="D41" i="15" s="1"/>
  <c r="D43" i="15" s="1"/>
  <c r="D45" i="15" s="1"/>
  <c r="D47" i="15" s="1"/>
  <c r="H37" i="15"/>
  <c r="H41" i="15" s="1"/>
  <c r="H43" i="15" s="1"/>
  <c r="H45" i="15" s="1"/>
  <c r="H47" i="15" s="1"/>
  <c r="L37" i="15"/>
  <c r="L41" i="15" s="1"/>
  <c r="L43" i="15" s="1"/>
  <c r="L45" i="15" s="1"/>
  <c r="L47" i="15" s="1"/>
  <c r="P37" i="15"/>
  <c r="P41" i="15" s="1"/>
  <c r="P43" i="15" s="1"/>
  <c r="P45" i="15" s="1"/>
  <c r="P47" i="15" s="1"/>
  <c r="T37" i="15"/>
  <c r="T41" i="15" s="1"/>
  <c r="T43" i="15" s="1"/>
  <c r="T45" i="15" s="1"/>
  <c r="T47" i="15" s="1"/>
  <c r="Z21" i="14"/>
  <c r="Z21" i="13"/>
  <c r="Z21" i="12"/>
  <c r="X37" i="6"/>
  <c r="X37" i="5"/>
  <c r="X37" i="4"/>
  <c r="X37" i="3"/>
  <c r="Z35" i="21"/>
  <c r="Z35" i="20"/>
  <c r="Z35" i="19"/>
  <c r="Z37" i="15"/>
  <c r="X37" i="11"/>
  <c r="X41" i="11" s="1"/>
  <c r="X37" i="10"/>
  <c r="X37" i="9"/>
  <c r="X37" i="8"/>
  <c r="F37" i="3"/>
  <c r="F41" i="3" s="1"/>
  <c r="F43" i="3" s="1"/>
  <c r="F45" i="3" s="1"/>
  <c r="F47" i="3" s="1"/>
  <c r="Z37" i="10" l="1"/>
  <c r="X41" i="10"/>
  <c r="Z37" i="5"/>
  <c r="X41" i="5"/>
  <c r="X41" i="12"/>
  <c r="Z37" i="12"/>
  <c r="Z37" i="7"/>
  <c r="X41" i="7"/>
  <c r="Z37" i="2"/>
  <c r="X41" i="2"/>
  <c r="X43" i="20"/>
  <c r="Z41" i="20"/>
  <c r="X43" i="11"/>
  <c r="Z37" i="6"/>
  <c r="X41" i="6"/>
  <c r="Z37" i="13"/>
  <c r="X41" i="13"/>
  <c r="Z43" i="18"/>
  <c r="X45" i="18"/>
  <c r="Z41" i="21"/>
  <c r="X43" i="21"/>
  <c r="Z37" i="8"/>
  <c r="X41" i="8"/>
  <c r="Z37" i="3"/>
  <c r="X41" i="3"/>
  <c r="Z37" i="16"/>
  <c r="X41" i="16"/>
  <c r="Z37" i="14"/>
  <c r="X41" i="14"/>
  <c r="Z37" i="11"/>
  <c r="Y41" i="11"/>
  <c r="Y43" i="11" s="1"/>
  <c r="Y45" i="11" s="1"/>
  <c r="Y47" i="11" s="1"/>
  <c r="Z37" i="9"/>
  <c r="X41" i="9"/>
  <c r="X41" i="4"/>
  <c r="Z37" i="4"/>
  <c r="Z37" i="17"/>
  <c r="X41" i="17"/>
  <c r="Z43" i="19"/>
  <c r="X45" i="19"/>
  <c r="Z41" i="1"/>
  <c r="X43" i="1"/>
  <c r="Z43" i="1" l="1"/>
  <c r="X45" i="1"/>
  <c r="Z41" i="17"/>
  <c r="X43" i="17"/>
  <c r="Z41" i="9"/>
  <c r="X43" i="9"/>
  <c r="Z41" i="14"/>
  <c r="X43" i="14"/>
  <c r="X43" i="3"/>
  <c r="Z41" i="3"/>
  <c r="Z43" i="21"/>
  <c r="X45" i="21"/>
  <c r="X45" i="20"/>
  <c r="Z43" i="20"/>
  <c r="Z41" i="13"/>
  <c r="X43" i="13"/>
  <c r="X45" i="11"/>
  <c r="Z43" i="11"/>
  <c r="Z41" i="2"/>
  <c r="X43" i="2"/>
  <c r="Z41" i="10"/>
  <c r="X43" i="10"/>
  <c r="Z45" i="19"/>
  <c r="X47" i="19"/>
  <c r="Z47" i="19" s="1"/>
  <c r="X43" i="16"/>
  <c r="Z41" i="16"/>
  <c r="Z41" i="8"/>
  <c r="X43" i="8"/>
  <c r="X47" i="18"/>
  <c r="Z47" i="18" s="1"/>
  <c r="Z45" i="18"/>
  <c r="Z41" i="11"/>
  <c r="X43" i="12"/>
  <c r="Z41" i="12"/>
  <c r="Z41" i="4"/>
  <c r="X43" i="4"/>
  <c r="Z41" i="6"/>
  <c r="X43" i="6"/>
  <c r="X43" i="7"/>
  <c r="Z41" i="7"/>
  <c r="Z41" i="5"/>
  <c r="X43" i="5"/>
  <c r="X45" i="4" l="1"/>
  <c r="Z43" i="4"/>
  <c r="X45" i="7"/>
  <c r="Z43" i="7"/>
  <c r="Z43" i="10"/>
  <c r="X45" i="10"/>
  <c r="Z43" i="9"/>
  <c r="X45" i="9"/>
  <c r="Z45" i="1"/>
  <c r="X47" i="1"/>
  <c r="Z47" i="1" s="1"/>
  <c r="Z43" i="5"/>
  <c r="X45" i="5"/>
  <c r="Z43" i="6"/>
  <c r="X45" i="6"/>
  <c r="X45" i="16"/>
  <c r="Z43" i="16"/>
  <c r="Z45" i="11"/>
  <c r="X47" i="11"/>
  <c r="Z47" i="11" s="1"/>
  <c r="Z45" i="20"/>
  <c r="X47" i="20"/>
  <c r="Z47" i="20" s="1"/>
  <c r="X45" i="3"/>
  <c r="Z43" i="3"/>
  <c r="X45" i="12"/>
  <c r="Z43" i="12"/>
  <c r="X45" i="8"/>
  <c r="Z43" i="8"/>
  <c r="Z43" i="2"/>
  <c r="X45" i="2"/>
  <c r="Z43" i="13"/>
  <c r="X45" i="13"/>
  <c r="X47" i="21"/>
  <c r="Z47" i="21" s="1"/>
  <c r="Z45" i="21"/>
  <c r="Z43" i="14"/>
  <c r="X45" i="14"/>
  <c r="Z43" i="17"/>
  <c r="X45" i="17"/>
  <c r="X47" i="14" l="1"/>
  <c r="Z47" i="14" s="1"/>
  <c r="Z45" i="14"/>
  <c r="X47" i="13"/>
  <c r="Z47" i="13" s="1"/>
  <c r="Z45" i="13"/>
  <c r="X47" i="6"/>
  <c r="Z47" i="6" s="1"/>
  <c r="Z45" i="6"/>
  <c r="X47" i="10"/>
  <c r="Z47" i="10" s="1"/>
  <c r="Z45" i="10"/>
  <c r="Z45" i="8"/>
  <c r="X47" i="8"/>
  <c r="Z47" i="8" s="1"/>
  <c r="Z45" i="3"/>
  <c r="X47" i="3"/>
  <c r="Z47" i="3" s="1"/>
  <c r="Z45" i="4"/>
  <c r="X47" i="4"/>
  <c r="Z47" i="4" s="1"/>
  <c r="X47" i="17"/>
  <c r="Z47" i="17" s="1"/>
  <c r="Z45" i="17"/>
  <c r="Z45" i="2"/>
  <c r="X47" i="2"/>
  <c r="Z47" i="2" s="1"/>
  <c r="Z45" i="5"/>
  <c r="X47" i="5"/>
  <c r="Z47" i="5" s="1"/>
  <c r="Z45" i="9"/>
  <c r="X47" i="9"/>
  <c r="Z47" i="9" s="1"/>
  <c r="Z45" i="12"/>
  <c r="X47" i="12"/>
  <c r="Z47" i="12" s="1"/>
  <c r="Z45" i="16"/>
  <c r="X47" i="16"/>
  <c r="Z47" i="16" s="1"/>
  <c r="X47" i="7"/>
  <c r="Z47" i="7" s="1"/>
  <c r="Z45" i="7"/>
</calcChain>
</file>

<file path=xl/sharedStrings.xml><?xml version="1.0" encoding="utf-8"?>
<sst xmlns="http://schemas.openxmlformats.org/spreadsheetml/2006/main" count="2499" uniqueCount="93">
  <si>
    <t>Mpumalanga: Albert Luthuli (MP301) - Table C4 Quarterly Budgeted Financial Performance ( Water management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</si>
  <si>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</si>
  <si>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</si>
  <si>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</si>
  <si>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</si>
  <si>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</si>
  <si>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</si>
  <si>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</si>
  <si>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</si>
  <si>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</si>
  <si>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</si>
  <si>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</si>
  <si>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</si>
  <si>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</si>
  <si>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</si>
  <si>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</si>
  <si>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</si>
  <si>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</si>
  <si>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</si>
  <si>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</si>
  <si>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</si>
  <si>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</si>
  <si>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</si>
  <si>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</si>
  <si>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</si>
  <si>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</si>
  <si>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</si>
  <si>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</si>
  <si>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</si>
  <si>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</si>
  <si>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</si>
  <si>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</si>
  <si>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</si>
  <si>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</si>
  <si>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</si>
  <si>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</si>
  <si>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</si>
  <si>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</si>
  <si>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</si>
  <si>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</si>
  <si>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</si>
  <si>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</si>
  <si>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</si>
  <si>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</si>
  <si>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</si>
  <si>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</si>
  <si>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</si>
  <si>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</si>
  <si>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</si>
  <si>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</si>
  <si>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</si>
  <si>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</si>
  <si>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</si>
  <si>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</si>
  <si>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</si>
  <si>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</si>
  <si>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</si>
  <si>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</si>
  <si>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</si>
  <si>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</si>
  <si>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</si>
  <si>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</si>
  <si>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</si>
  <si>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</si>
  <si>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</si>
  <si>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</si>
  <si>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</si>
  <si>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</si>
  <si>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</si>
  <si>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</si>
  <si>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</si>
  <si>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</si>
  <si>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Mpumalanga: Msukaligwa (MP302) - Table C4 Quarterly Budgeted Financial Performance ( Water management                                   ) for 1st Quarter ended 30 September 2021 (Figures Finalised as at 2021/10/29)</t>
  </si>
  <si>
    <t>Mpumalanga: Mkhondo (MP303) - Table C4 Quarterly Budgeted Financial Performance ( Water management                                   ) for 1st Quarter ended 30 September 2021 (Figures Finalised as at 2021/10/29)</t>
  </si>
  <si>
    <t>Mpumalanga: Pixley Ka Seme (MP) (MP304) - Table C4 Quarterly Budgeted Financial Performance ( Water management                                   ) for 1st Quarter ended 30 September 2021 (Figures Finalised as at 2021/10/29)</t>
  </si>
  <si>
    <t>Mpumalanga: Lekwa (MP305) - Table C4 Quarterly Budgeted Financial Performance ( Water management                                   ) for 1st Quarter ended 30 September 2021 (Figures Finalised as at 2021/10/29)</t>
  </si>
  <si>
    <t>Mpumalanga: Dipaleseng (MP306) - Table C4 Quarterly Budgeted Financial Performance ( Water management                                   ) for 1st Quarter ended 30 September 2021 (Figures Finalised as at 2021/10/29)</t>
  </si>
  <si>
    <t>Mpumalanga: Govan Mbeki (MP307) - Table C4 Quarterly Budgeted Financial Performance ( Water management                                   ) for 1st Quarter ended 30 September 2021 (Figures Finalised as at 2021/10/29)</t>
  </si>
  <si>
    <t>Mpumalanga: Gert Sibande (DC30) - Table C4 Quarterly Budgeted Financial Performance ( Water management                                   ) for 1st Quarter ended 30 September 2021 (Figures Finalised as at 2021/10/29)</t>
  </si>
  <si>
    <t>Mpumalanga: Victor Khanye (MP311) - Table C4 Quarterly Budgeted Financial Performance ( Water management                                   ) for 1st Quarter ended 30 September 2021 (Figures Finalised as at 2021/10/29)</t>
  </si>
  <si>
    <t>Mpumalanga: Emalahleni (MP) (MP312) - Table C4 Quarterly Budgeted Financial Performance ( Water management                                   ) for 1st Quarter ended 30 September 2021 (Figures Finalised as at 2021/10/29)</t>
  </si>
  <si>
    <t>Mpumalanga: Steve Tshwete (MP313) - Table C4 Quarterly Budgeted Financial Performance ( Water management                                   ) for 1st Quarter ended 30 September 2021 (Figures Finalised as at 2021/10/29)</t>
  </si>
  <si>
    <t>Mpumalanga: Emakhazeni (MP314) - Table C4 Quarterly Budgeted Financial Performance ( Water management                                   ) for 1st Quarter ended 30 September 2021 (Figures Finalised as at 2021/10/29)</t>
  </si>
  <si>
    <t>Mpumalanga: Thembisile Hani (MP315) - Table C4 Quarterly Budgeted Financial Performance ( Water management                                   ) for 1st Quarter ended 30 September 2021 (Figures Finalised as at 2021/10/29)</t>
  </si>
  <si>
    <t>Mpumalanga: Dr J.S. Moroka (MP316) - Table C4 Quarterly Budgeted Financial Performance ( Water management                                   ) for 1st Quarter ended 30 September 2021 (Figures Finalised as at 2021/10/29)</t>
  </si>
  <si>
    <t>Mpumalanga: Nkangala (DC31) - Table C4 Quarterly Budgeted Financial Performance ( Water management                                   ) for 1st Quarter ended 30 September 2021 (Figures Finalised as at 2021/10/29)</t>
  </si>
  <si>
    <t>Mpumalanga: Thaba Chweu (MP321) - Table C4 Quarterly Budgeted Financial Performance ( Water management                                   ) for 1st Quarter ended 30 September 2021 (Figures Finalised as at 2021/10/29)</t>
  </si>
  <si>
    <t>Mpumalanga: Nkomazi (MP324) - Table C4 Quarterly Budgeted Financial Performance ( Water management                                   ) for 1st Quarter ended 30 September 2021 (Figures Finalised as at 2021/10/29)</t>
  </si>
  <si>
    <t>Mpumalanga: Bushbuckridge (MP325) - Table C4 Quarterly Budgeted Financial Performance ( Water management                                   ) for 1st Quarter ended 30 September 2021 (Figures Finalised as at 2021/10/29)</t>
  </si>
  <si>
    <t>Mpumalanga: City of Mbombela (MP326) - Table C4 Quarterly Budgeted Financial Performance ( Water management                                   ) for 1st Quarter ended 30 September 2021 (Figures Finalised as at 2021/10/29)</t>
  </si>
  <si>
    <t>Mpumalanga: Ehlanzeni (DC32) - Table C4 Quarterly Budgeted Financial Performance ( Water management                                   ) for 1st Quarter ended 30 September 2021 (Figures Finalised as at 2021/10/29)</t>
  </si>
  <si>
    <t>Summary - Table C4 Quarterly Budgeted Financial Performance ( Water management                                   ) for 1st Quarter ended 30 September 2021 (Figures Finalised as at 2021/10/29)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</si>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</sst>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2493219</v>
      </c>
      <c r="D5" s="6"/>
      <c r="E5" s="7"/>
      <c r="F5" s="8"/>
      <c r="G5" s="8">
        <v>237456</v>
      </c>
      <c r="H5" s="8"/>
      <c r="I5" s="8"/>
      <c r="J5" s="8">
        <v>237456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>
        <v>237456</v>
      </c>
      <c r="X5" s="8"/>
      <c r="Y5" s="8">
        <v>237456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68486</v>
      </c>
      <c r="D6" s="6"/>
      <c r="E6" s="7">
        <v>134249</v>
      </c>
      <c r="F6" s="8">
        <v>134249</v>
      </c>
      <c r="G6" s="8">
        <v>13405</v>
      </c>
      <c r="H6" s="8">
        <v>12590</v>
      </c>
      <c r="I6" s="8">
        <v>5739</v>
      </c>
      <c r="J6" s="8">
        <v>31734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31734</v>
      </c>
      <c r="X6" s="8">
        <v>33561</v>
      </c>
      <c r="Y6" s="8">
        <v>-1827</v>
      </c>
      <c r="Z6" s="2">
        <v>-5.4438187181550006</v>
      </c>
      <c r="AA6" s="6">
        <v>134249</v>
      </c>
    </row>
    <row r="7" spans="1:27" ht="13.5" x14ac:dyDescent="0.25">
      <c r="A7" s="25" t="s">
        <v>35</v>
      </c>
      <c r="B7" s="24" t="s">
        <v>32</v>
      </c>
      <c r="C7" s="6">
        <v>1656697676</v>
      </c>
      <c r="D7" s="6"/>
      <c r="E7" s="7">
        <v>1988930970</v>
      </c>
      <c r="F7" s="8">
        <v>1988930970</v>
      </c>
      <c r="G7" s="8">
        <v>157722356</v>
      </c>
      <c r="H7" s="8">
        <v>133475181</v>
      </c>
      <c r="I7" s="8">
        <v>155287850</v>
      </c>
      <c r="J7" s="8">
        <v>446485387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446485387</v>
      </c>
      <c r="X7" s="8">
        <v>490582028</v>
      </c>
      <c r="Y7" s="8">
        <v>-44096641</v>
      </c>
      <c r="Z7" s="2">
        <v>-8.9886376758995343</v>
      </c>
      <c r="AA7" s="6">
        <v>1988930970</v>
      </c>
    </row>
    <row r="8" spans="1:27" ht="13.5" x14ac:dyDescent="0.25">
      <c r="A8" s="25" t="s">
        <v>36</v>
      </c>
      <c r="B8" s="24" t="s">
        <v>32</v>
      </c>
      <c r="C8" s="6">
        <v>425549</v>
      </c>
      <c r="D8" s="6"/>
      <c r="E8" s="7">
        <v>124800</v>
      </c>
      <c r="F8" s="8">
        <v>124800</v>
      </c>
      <c r="G8" s="8">
        <v>21679</v>
      </c>
      <c r="H8" s="8">
        <v>4265</v>
      </c>
      <c r="I8" s="8">
        <v>6667</v>
      </c>
      <c r="J8" s="8">
        <v>32611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32611</v>
      </c>
      <c r="X8" s="8">
        <v>31200</v>
      </c>
      <c r="Y8" s="8">
        <v>1411</v>
      </c>
      <c r="Z8" s="2">
        <v>4.5224358974358978</v>
      </c>
      <c r="AA8" s="6">
        <v>124800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2022</v>
      </c>
      <c r="D11" s="6"/>
      <c r="E11" s="7">
        <v>29404</v>
      </c>
      <c r="F11" s="8">
        <v>29404</v>
      </c>
      <c r="G11" s="8"/>
      <c r="H11" s="8">
        <v>261</v>
      </c>
      <c r="I11" s="8">
        <v>261</v>
      </c>
      <c r="J11" s="8">
        <v>522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522</v>
      </c>
      <c r="X11" s="8">
        <v>7350</v>
      </c>
      <c r="Y11" s="8">
        <v>-6828</v>
      </c>
      <c r="Z11" s="2">
        <v>-92.897959183673478</v>
      </c>
      <c r="AA11" s="6">
        <v>29404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39108674</v>
      </c>
      <c r="D13" s="6"/>
      <c r="E13" s="7">
        <v>167757782</v>
      </c>
      <c r="F13" s="8">
        <v>167757782</v>
      </c>
      <c r="G13" s="8">
        <v>4974745</v>
      </c>
      <c r="H13" s="8">
        <v>5042417</v>
      </c>
      <c r="I13" s="8">
        <v>5036670</v>
      </c>
      <c r="J13" s="8">
        <v>15053832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15053832</v>
      </c>
      <c r="X13" s="8">
        <v>41939445</v>
      </c>
      <c r="Y13" s="8">
        <v>-26885613</v>
      </c>
      <c r="Z13" s="2">
        <v>-64.105791099524566</v>
      </c>
      <c r="AA13" s="6">
        <v>167757782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8380</v>
      </c>
      <c r="D15" s="6"/>
      <c r="E15" s="7">
        <v>269654</v>
      </c>
      <c r="F15" s="8">
        <v>269654</v>
      </c>
      <c r="G15" s="8">
        <v>24498</v>
      </c>
      <c r="H15" s="8"/>
      <c r="I15" s="8"/>
      <c r="J15" s="8">
        <v>24498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24498</v>
      </c>
      <c r="X15" s="8">
        <v>67413</v>
      </c>
      <c r="Y15" s="8">
        <v>-42915</v>
      </c>
      <c r="Z15" s="2">
        <v>-63.659828223043036</v>
      </c>
      <c r="AA15" s="6">
        <v>269654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588723924</v>
      </c>
      <c r="D18" s="6"/>
      <c r="E18" s="7">
        <v>458267150</v>
      </c>
      <c r="F18" s="8">
        <v>458267150</v>
      </c>
      <c r="G18" s="8">
        <v>77707872</v>
      </c>
      <c r="H18" s="8">
        <v>11656000</v>
      </c>
      <c r="I18" s="8"/>
      <c r="J18" s="8">
        <v>89363872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89363872</v>
      </c>
      <c r="X18" s="8">
        <v>114566787</v>
      </c>
      <c r="Y18" s="8">
        <v>-25202915</v>
      </c>
      <c r="Z18" s="2">
        <v>-21.998447944603701</v>
      </c>
      <c r="AA18" s="6">
        <v>458267150</v>
      </c>
    </row>
    <row r="19" spans="1:27" ht="13.5" x14ac:dyDescent="0.25">
      <c r="A19" s="23" t="s">
        <v>46</v>
      </c>
      <c r="B19" s="29" t="s">
        <v>32</v>
      </c>
      <c r="C19" s="6">
        <v>3879486</v>
      </c>
      <c r="D19" s="6"/>
      <c r="E19" s="7">
        <v>2667043</v>
      </c>
      <c r="F19" s="26">
        <v>2667043</v>
      </c>
      <c r="G19" s="26">
        <v>299539</v>
      </c>
      <c r="H19" s="26">
        <v>318060</v>
      </c>
      <c r="I19" s="26">
        <v>376318</v>
      </c>
      <c r="J19" s="26">
        <v>993917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993917</v>
      </c>
      <c r="X19" s="26">
        <v>666762</v>
      </c>
      <c r="Y19" s="26">
        <v>327155</v>
      </c>
      <c r="Z19" s="27">
        <v>49.066233528605409</v>
      </c>
      <c r="AA19" s="28">
        <v>2667043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4861513</v>
      </c>
      <c r="F20" s="8">
        <v>4861513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1215378</v>
      </c>
      <c r="Y20" s="8">
        <v>-1215378</v>
      </c>
      <c r="Z20" s="2">
        <v>-100</v>
      </c>
      <c r="AA20" s="6">
        <v>4861513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2291407416</v>
      </c>
      <c r="D21" s="33">
        <f t="shared" si="0"/>
        <v>0</v>
      </c>
      <c r="E21" s="34">
        <f t="shared" si="0"/>
        <v>2623042565</v>
      </c>
      <c r="F21" s="35">
        <f t="shared" si="0"/>
        <v>2623042565</v>
      </c>
      <c r="G21" s="35">
        <f t="shared" si="0"/>
        <v>241001550</v>
      </c>
      <c r="H21" s="35">
        <f t="shared" si="0"/>
        <v>150508774</v>
      </c>
      <c r="I21" s="35">
        <f t="shared" si="0"/>
        <v>160713505</v>
      </c>
      <c r="J21" s="35">
        <f t="shared" si="0"/>
        <v>552223829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552223829</v>
      </c>
      <c r="X21" s="35">
        <f t="shared" si="0"/>
        <v>649109924</v>
      </c>
      <c r="Y21" s="35">
        <f t="shared" si="0"/>
        <v>-96886095</v>
      </c>
      <c r="Z21" s="36">
        <f>+IF(X21&lt;&gt;0,+(Y21/X21)*100,0)</f>
        <v>-14.925991949554604</v>
      </c>
      <c r="AA21" s="33">
        <f>SUM(AA5:AA20)</f>
        <v>2623042565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818691528</v>
      </c>
      <c r="D24" s="6"/>
      <c r="E24" s="7">
        <v>799022339</v>
      </c>
      <c r="F24" s="8">
        <v>799022339</v>
      </c>
      <c r="G24" s="8">
        <v>50192609</v>
      </c>
      <c r="H24" s="8">
        <v>52635298</v>
      </c>
      <c r="I24" s="8">
        <v>54498976</v>
      </c>
      <c r="J24" s="8">
        <v>157326883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157326883</v>
      </c>
      <c r="X24" s="8">
        <v>201082209</v>
      </c>
      <c r="Y24" s="8">
        <v>-43755326</v>
      </c>
      <c r="Z24" s="2">
        <v>-21.759919098561326</v>
      </c>
      <c r="AA24" s="6">
        <v>799022339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527352700</v>
      </c>
      <c r="D26" s="6"/>
      <c r="E26" s="7">
        <v>303289810</v>
      </c>
      <c r="F26" s="8">
        <v>303289810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76692451</v>
      </c>
      <c r="Y26" s="8">
        <v>-76692451</v>
      </c>
      <c r="Z26" s="2">
        <v>-100</v>
      </c>
      <c r="AA26" s="6">
        <v>303289810</v>
      </c>
    </row>
    <row r="27" spans="1:27" ht="13.5" x14ac:dyDescent="0.25">
      <c r="A27" s="25" t="s">
        <v>53</v>
      </c>
      <c r="B27" s="24" t="s">
        <v>32</v>
      </c>
      <c r="C27" s="6">
        <v>252749205</v>
      </c>
      <c r="D27" s="6"/>
      <c r="E27" s="7">
        <v>250926744</v>
      </c>
      <c r="F27" s="8">
        <v>250926744</v>
      </c>
      <c r="G27" s="8">
        <v>3412754</v>
      </c>
      <c r="H27" s="8">
        <v>10725041</v>
      </c>
      <c r="I27" s="8">
        <v>7180727</v>
      </c>
      <c r="J27" s="8">
        <v>21318522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21318522</v>
      </c>
      <c r="X27" s="8">
        <v>62731702</v>
      </c>
      <c r="Y27" s="8">
        <v>-41413180</v>
      </c>
      <c r="Z27" s="2">
        <v>-66.016350074480684</v>
      </c>
      <c r="AA27" s="6">
        <v>250926744</v>
      </c>
    </row>
    <row r="28" spans="1:27" ht="13.5" x14ac:dyDescent="0.25">
      <c r="A28" s="25" t="s">
        <v>54</v>
      </c>
      <c r="B28" s="24" t="s">
        <v>32</v>
      </c>
      <c r="C28" s="6">
        <v>58134929</v>
      </c>
      <c r="D28" s="6"/>
      <c r="E28" s="7">
        <v>31552701</v>
      </c>
      <c r="F28" s="8">
        <v>31552701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7888182</v>
      </c>
      <c r="Y28" s="8">
        <v>-7888182</v>
      </c>
      <c r="Z28" s="2">
        <v>-100</v>
      </c>
      <c r="AA28" s="6">
        <v>31552701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1114751165</v>
      </c>
      <c r="D30" s="6"/>
      <c r="E30" s="7">
        <v>970130785</v>
      </c>
      <c r="F30" s="8">
        <v>970130785</v>
      </c>
      <c r="G30" s="8">
        <v>3901693</v>
      </c>
      <c r="H30" s="8">
        <v>126727830</v>
      </c>
      <c r="I30" s="8">
        <v>96021036</v>
      </c>
      <c r="J30" s="8">
        <v>226650559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226650559</v>
      </c>
      <c r="X30" s="8">
        <v>242562748</v>
      </c>
      <c r="Y30" s="8">
        <v>-15912189</v>
      </c>
      <c r="Z30" s="2">
        <v>-6.5600299844887964</v>
      </c>
      <c r="AA30" s="6">
        <v>970130785</v>
      </c>
    </row>
    <row r="31" spans="1:27" ht="13.5" x14ac:dyDescent="0.25">
      <c r="A31" s="25" t="s">
        <v>57</v>
      </c>
      <c r="B31" s="24" t="s">
        <v>32</v>
      </c>
      <c r="C31" s="6">
        <v>375959353</v>
      </c>
      <c r="D31" s="6"/>
      <c r="E31" s="7">
        <v>329528667</v>
      </c>
      <c r="F31" s="8">
        <v>329528667</v>
      </c>
      <c r="G31" s="8">
        <v>12794789</v>
      </c>
      <c r="H31" s="8">
        <v>14529306</v>
      </c>
      <c r="I31" s="8">
        <v>27630571</v>
      </c>
      <c r="J31" s="8">
        <v>54954666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54954666</v>
      </c>
      <c r="X31" s="8">
        <v>82507200</v>
      </c>
      <c r="Y31" s="8">
        <v>-27552534</v>
      </c>
      <c r="Z31" s="2">
        <v>-33.394096515213221</v>
      </c>
      <c r="AA31" s="6">
        <v>329528667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3500004</v>
      </c>
      <c r="F32" s="8">
        <v>3500004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875001</v>
      </c>
      <c r="Y32" s="8">
        <v>-875001</v>
      </c>
      <c r="Z32" s="2">
        <v>-100</v>
      </c>
      <c r="AA32" s="6">
        <v>3500004</v>
      </c>
    </row>
    <row r="33" spans="1:27" ht="13.5" x14ac:dyDescent="0.25">
      <c r="A33" s="25" t="s">
        <v>58</v>
      </c>
      <c r="B33" s="24" t="s">
        <v>32</v>
      </c>
      <c r="C33" s="6">
        <v>161261814</v>
      </c>
      <c r="D33" s="6"/>
      <c r="E33" s="7">
        <v>75601748</v>
      </c>
      <c r="F33" s="8">
        <v>75601748</v>
      </c>
      <c r="G33" s="8">
        <v>17990424</v>
      </c>
      <c r="H33" s="8">
        <v>21434623</v>
      </c>
      <c r="I33" s="8">
        <v>21615711</v>
      </c>
      <c r="J33" s="8">
        <v>61040758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61040758</v>
      </c>
      <c r="X33" s="8">
        <v>18924520</v>
      </c>
      <c r="Y33" s="8">
        <v>42116238</v>
      </c>
      <c r="Z33" s="2">
        <v>222.54851378000606</v>
      </c>
      <c r="AA33" s="6">
        <v>75601748</v>
      </c>
    </row>
    <row r="34" spans="1:27" ht="13.5" x14ac:dyDescent="0.25">
      <c r="A34" s="23" t="s">
        <v>59</v>
      </c>
      <c r="B34" s="29" t="s">
        <v>32</v>
      </c>
      <c r="C34" s="6">
        <v>5378892</v>
      </c>
      <c r="D34" s="6"/>
      <c r="E34" s="7">
        <v>4730445</v>
      </c>
      <c r="F34" s="8">
        <v>4730445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1182612</v>
      </c>
      <c r="Y34" s="8">
        <v>-1182612</v>
      </c>
      <c r="Z34" s="2">
        <v>-100</v>
      </c>
      <c r="AA34" s="6">
        <v>4730445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3314279586</v>
      </c>
      <c r="D35" s="33">
        <f>SUM(D24:D34)</f>
        <v>0</v>
      </c>
      <c r="E35" s="34">
        <f t="shared" si="1"/>
        <v>2768283243</v>
      </c>
      <c r="F35" s="35">
        <f t="shared" si="1"/>
        <v>2768283243</v>
      </c>
      <c r="G35" s="35">
        <f t="shared" si="1"/>
        <v>88292269</v>
      </c>
      <c r="H35" s="35">
        <f t="shared" si="1"/>
        <v>226052098</v>
      </c>
      <c r="I35" s="35">
        <f t="shared" si="1"/>
        <v>206947021</v>
      </c>
      <c r="J35" s="35">
        <f t="shared" si="1"/>
        <v>521291388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521291388</v>
      </c>
      <c r="X35" s="35">
        <f t="shared" si="1"/>
        <v>694446625</v>
      </c>
      <c r="Y35" s="35">
        <f t="shared" si="1"/>
        <v>-173155237</v>
      </c>
      <c r="Z35" s="36">
        <f>+IF(X35&lt;&gt;0,+(Y35/X35)*100,0)</f>
        <v>-24.934275834373882</v>
      </c>
      <c r="AA35" s="33">
        <f>SUM(AA24:AA34)</f>
        <v>2768283243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-1022872170</v>
      </c>
      <c r="D37" s="46">
        <f>+D21-D35</f>
        <v>0</v>
      </c>
      <c r="E37" s="47">
        <f t="shared" si="2"/>
        <v>-145240678</v>
      </c>
      <c r="F37" s="48">
        <f t="shared" si="2"/>
        <v>-145240678</v>
      </c>
      <c r="G37" s="48">
        <f t="shared" si="2"/>
        <v>152709281</v>
      </c>
      <c r="H37" s="48">
        <f t="shared" si="2"/>
        <v>-75543324</v>
      </c>
      <c r="I37" s="48">
        <f t="shared" si="2"/>
        <v>-46233516</v>
      </c>
      <c r="J37" s="48">
        <f t="shared" si="2"/>
        <v>30932441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30932441</v>
      </c>
      <c r="X37" s="48">
        <f>IF(F21=F35,0,X21-X35)</f>
        <v>-45336701</v>
      </c>
      <c r="Y37" s="48">
        <f t="shared" si="2"/>
        <v>76269142</v>
      </c>
      <c r="Z37" s="49">
        <f>+IF(X37&lt;&gt;0,+(Y37/X37)*100,0)</f>
        <v>-168.22825727879936</v>
      </c>
      <c r="AA37" s="46">
        <f>+AA21-AA35</f>
        <v>-145240678</v>
      </c>
    </row>
    <row r="38" spans="1:27" ht="23.1" customHeight="1" x14ac:dyDescent="0.25">
      <c r="A38" s="50" t="s">
        <v>62</v>
      </c>
      <c r="B38" s="29" t="s">
        <v>32</v>
      </c>
      <c r="C38" s="6">
        <v>844915898</v>
      </c>
      <c r="D38" s="6"/>
      <c r="E38" s="7">
        <v>970531178</v>
      </c>
      <c r="F38" s="8">
        <v>970531178</v>
      </c>
      <c r="G38" s="8"/>
      <c r="H38" s="8">
        <v>103357183</v>
      </c>
      <c r="I38" s="8">
        <v>60987567</v>
      </c>
      <c r="J38" s="8">
        <v>164344750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164344750</v>
      </c>
      <c r="X38" s="8">
        <v>251466121</v>
      </c>
      <c r="Y38" s="8">
        <v>-87121371</v>
      </c>
      <c r="Z38" s="2">
        <v>-34.645371175069748</v>
      </c>
      <c r="AA38" s="6">
        <v>970531178</v>
      </c>
    </row>
    <row r="39" spans="1:27" ht="57" customHeight="1" x14ac:dyDescent="0.25">
      <c r="A39" s="50" t="s">
        <v>63</v>
      </c>
      <c r="B39" s="29" t="s">
        <v>32</v>
      </c>
      <c r="C39" s="28">
        <v>420918</v>
      </c>
      <c r="D39" s="28"/>
      <c r="E39" s="7">
        <v>1345027</v>
      </c>
      <c r="F39" s="26">
        <v>1345027</v>
      </c>
      <c r="G39" s="26">
        <v>70393</v>
      </c>
      <c r="H39" s="26">
        <v>4167</v>
      </c>
      <c r="I39" s="26">
        <v>213371</v>
      </c>
      <c r="J39" s="26">
        <v>287931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287931</v>
      </c>
      <c r="X39" s="26">
        <v>336255</v>
      </c>
      <c r="Y39" s="26">
        <v>-48324</v>
      </c>
      <c r="Z39" s="27">
        <v>-14.371236115448097</v>
      </c>
      <c r="AA39" s="28">
        <v>1345027</v>
      </c>
    </row>
    <row r="40" spans="1:27" ht="13.5" x14ac:dyDescent="0.25">
      <c r="A40" s="23" t="s">
        <v>64</v>
      </c>
      <c r="B40" s="29" t="s">
        <v>32</v>
      </c>
      <c r="C40" s="51">
        <v>6918481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-170616873</v>
      </c>
      <c r="D41" s="56">
        <f>SUM(D37:D40)</f>
        <v>0</v>
      </c>
      <c r="E41" s="57">
        <f t="shared" si="3"/>
        <v>826635527</v>
      </c>
      <c r="F41" s="58">
        <f t="shared" si="3"/>
        <v>826635527</v>
      </c>
      <c r="G41" s="58">
        <f t="shared" si="3"/>
        <v>152779674</v>
      </c>
      <c r="H41" s="58">
        <f t="shared" si="3"/>
        <v>27818026</v>
      </c>
      <c r="I41" s="58">
        <f t="shared" si="3"/>
        <v>14967422</v>
      </c>
      <c r="J41" s="58">
        <f t="shared" si="3"/>
        <v>195565122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195565122</v>
      </c>
      <c r="X41" s="58">
        <f t="shared" si="3"/>
        <v>206465675</v>
      </c>
      <c r="Y41" s="58">
        <f t="shared" si="3"/>
        <v>-10900553</v>
      </c>
      <c r="Z41" s="59">
        <f>+IF(X41&lt;&gt;0,+(Y41/X41)*100,0)</f>
        <v>-5.2795957487848764</v>
      </c>
      <c r="AA41" s="56">
        <f>SUM(AA37:AA40)</f>
        <v>826635527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-170616873</v>
      </c>
      <c r="D43" s="64">
        <f>+D41-D42</f>
        <v>0</v>
      </c>
      <c r="E43" s="65">
        <f t="shared" si="4"/>
        <v>826635527</v>
      </c>
      <c r="F43" s="66">
        <f t="shared" si="4"/>
        <v>826635527</v>
      </c>
      <c r="G43" s="66">
        <f t="shared" si="4"/>
        <v>152779674</v>
      </c>
      <c r="H43" s="66">
        <f t="shared" si="4"/>
        <v>27818026</v>
      </c>
      <c r="I43" s="66">
        <f t="shared" si="4"/>
        <v>14967422</v>
      </c>
      <c r="J43" s="66">
        <f t="shared" si="4"/>
        <v>195565122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195565122</v>
      </c>
      <c r="X43" s="66">
        <f t="shared" si="4"/>
        <v>206465675</v>
      </c>
      <c r="Y43" s="66">
        <f t="shared" si="4"/>
        <v>-10900553</v>
      </c>
      <c r="Z43" s="67">
        <f>+IF(X43&lt;&gt;0,+(Y43/X43)*100,0)</f>
        <v>-5.2795957487848764</v>
      </c>
      <c r="AA43" s="64">
        <f>+AA41-AA42</f>
        <v>826635527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-170616873</v>
      </c>
      <c r="D45" s="56">
        <f>SUM(D43:D44)</f>
        <v>0</v>
      </c>
      <c r="E45" s="57">
        <f t="shared" si="5"/>
        <v>826635527</v>
      </c>
      <c r="F45" s="58">
        <f t="shared" si="5"/>
        <v>826635527</v>
      </c>
      <c r="G45" s="58">
        <f t="shared" si="5"/>
        <v>152779674</v>
      </c>
      <c r="H45" s="58">
        <f t="shared" si="5"/>
        <v>27818026</v>
      </c>
      <c r="I45" s="58">
        <f t="shared" si="5"/>
        <v>14967422</v>
      </c>
      <c r="J45" s="58">
        <f t="shared" si="5"/>
        <v>195565122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195565122</v>
      </c>
      <c r="X45" s="58">
        <f t="shared" si="5"/>
        <v>206465675</v>
      </c>
      <c r="Y45" s="58">
        <f t="shared" si="5"/>
        <v>-10900553</v>
      </c>
      <c r="Z45" s="59">
        <f>+IF(X45&lt;&gt;0,+(Y45/X45)*100,0)</f>
        <v>-5.2795957487848764</v>
      </c>
      <c r="AA45" s="56">
        <f>SUM(AA43:AA44)</f>
        <v>826635527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-170616873</v>
      </c>
      <c r="D47" s="71">
        <f>SUM(D45:D46)</f>
        <v>0</v>
      </c>
      <c r="E47" s="72">
        <f t="shared" si="6"/>
        <v>826635527</v>
      </c>
      <c r="F47" s="73">
        <f t="shared" si="6"/>
        <v>826635527</v>
      </c>
      <c r="G47" s="73">
        <f t="shared" si="6"/>
        <v>152779674</v>
      </c>
      <c r="H47" s="74">
        <f t="shared" si="6"/>
        <v>27818026</v>
      </c>
      <c r="I47" s="74">
        <f t="shared" si="6"/>
        <v>14967422</v>
      </c>
      <c r="J47" s="74">
        <f t="shared" si="6"/>
        <v>195565122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195565122</v>
      </c>
      <c r="X47" s="74">
        <f t="shared" si="6"/>
        <v>206465675</v>
      </c>
      <c r="Y47" s="74">
        <f t="shared" si="6"/>
        <v>-10900553</v>
      </c>
      <c r="Z47" s="75">
        <f>+IF(X47&lt;&gt;0,+(Y47/X47)*100,0)</f>
        <v>-5.2795957487848764</v>
      </c>
      <c r="AA47" s="76">
        <f>SUM(AA45:AA46)</f>
        <v>826635527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11749493</v>
      </c>
      <c r="D7" s="6"/>
      <c r="E7" s="7">
        <v>47282976</v>
      </c>
      <c r="F7" s="8">
        <v>47282976</v>
      </c>
      <c r="G7" s="8">
        <v>-4869</v>
      </c>
      <c r="H7" s="8">
        <v>47621</v>
      </c>
      <c r="I7" s="8">
        <v>-167326</v>
      </c>
      <c r="J7" s="8">
        <v>-124574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-124574</v>
      </c>
      <c r="X7" s="8">
        <v>11820744</v>
      </c>
      <c r="Y7" s="8">
        <v>-11945318</v>
      </c>
      <c r="Z7" s="2">
        <v>-101.05385921562974</v>
      </c>
      <c r="AA7" s="6">
        <v>47282976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79225</v>
      </c>
      <c r="D19" s="6"/>
      <c r="E19" s="7"/>
      <c r="F19" s="26"/>
      <c r="G19" s="26">
        <v>732</v>
      </c>
      <c r="H19" s="26">
        <v>1165</v>
      </c>
      <c r="I19" s="26">
        <v>4636</v>
      </c>
      <c r="J19" s="26">
        <v>6533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6533</v>
      </c>
      <c r="X19" s="26"/>
      <c r="Y19" s="26">
        <v>6533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11828718</v>
      </c>
      <c r="D21" s="33">
        <f t="shared" si="0"/>
        <v>0</v>
      </c>
      <c r="E21" s="34">
        <f t="shared" si="0"/>
        <v>47282976</v>
      </c>
      <c r="F21" s="35">
        <f t="shared" si="0"/>
        <v>47282976</v>
      </c>
      <c r="G21" s="35">
        <f t="shared" si="0"/>
        <v>-4137</v>
      </c>
      <c r="H21" s="35">
        <f t="shared" si="0"/>
        <v>48786</v>
      </c>
      <c r="I21" s="35">
        <f t="shared" si="0"/>
        <v>-162690</v>
      </c>
      <c r="J21" s="35">
        <f t="shared" si="0"/>
        <v>-118041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-118041</v>
      </c>
      <c r="X21" s="35">
        <f t="shared" si="0"/>
        <v>11820744</v>
      </c>
      <c r="Y21" s="35">
        <f t="shared" si="0"/>
        <v>-11938785</v>
      </c>
      <c r="Z21" s="36">
        <f>+IF(X21&lt;&gt;0,+(Y21/X21)*100,0)</f>
        <v>-100.99859196680005</v>
      </c>
      <c r="AA21" s="33">
        <f>SUM(AA5:AA20)</f>
        <v>47282976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39580496</v>
      </c>
      <c r="D24" s="6"/>
      <c r="E24" s="7">
        <v>44319441</v>
      </c>
      <c r="F24" s="8">
        <v>44319441</v>
      </c>
      <c r="G24" s="8">
        <v>3509528</v>
      </c>
      <c r="H24" s="8">
        <v>3181941</v>
      </c>
      <c r="I24" s="8">
        <v>3171446</v>
      </c>
      <c r="J24" s="8">
        <v>9862915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9862915</v>
      </c>
      <c r="X24" s="8">
        <v>11079864</v>
      </c>
      <c r="Y24" s="8">
        <v>-1216949</v>
      </c>
      <c r="Z24" s="2">
        <v>-10.983429038479173</v>
      </c>
      <c r="AA24" s="6">
        <v>44319441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2393279</v>
      </c>
      <c r="F26" s="8">
        <v>2393279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598320</v>
      </c>
      <c r="Y26" s="8">
        <v>-598320</v>
      </c>
      <c r="Z26" s="2">
        <v>-100</v>
      </c>
      <c r="AA26" s="6">
        <v>2393279</v>
      </c>
    </row>
    <row r="27" spans="1:27" ht="13.5" x14ac:dyDescent="0.25">
      <c r="A27" s="25" t="s">
        <v>53</v>
      </c>
      <c r="B27" s="24" t="s">
        <v>32</v>
      </c>
      <c r="C27" s="6">
        <v>45720632</v>
      </c>
      <c r="D27" s="6"/>
      <c r="E27" s="7">
        <v>21024550</v>
      </c>
      <c r="F27" s="8">
        <v>21024550</v>
      </c>
      <c r="G27" s="8"/>
      <c r="H27" s="8"/>
      <c r="I27" s="8">
        <v>114670</v>
      </c>
      <c r="J27" s="8">
        <v>114670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114670</v>
      </c>
      <c r="X27" s="8">
        <v>5256145</v>
      </c>
      <c r="Y27" s="8">
        <v>-5141475</v>
      </c>
      <c r="Z27" s="2">
        <v>-97.818363077883134</v>
      </c>
      <c r="AA27" s="6">
        <v>21024550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18921208</v>
      </c>
      <c r="D30" s="6"/>
      <c r="E30" s="7">
        <v>15702663</v>
      </c>
      <c r="F30" s="8">
        <v>15702663</v>
      </c>
      <c r="G30" s="8"/>
      <c r="H30" s="8">
        <v>223002</v>
      </c>
      <c r="I30" s="8">
        <v>3448950</v>
      </c>
      <c r="J30" s="8">
        <v>3671952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3671952</v>
      </c>
      <c r="X30" s="8">
        <v>3925677</v>
      </c>
      <c r="Y30" s="8">
        <v>-253725</v>
      </c>
      <c r="Z30" s="2">
        <v>-6.4632164082781136</v>
      </c>
      <c r="AA30" s="6">
        <v>15702663</v>
      </c>
    </row>
    <row r="31" spans="1:27" ht="13.5" x14ac:dyDescent="0.25">
      <c r="A31" s="25" t="s">
        <v>57</v>
      </c>
      <c r="B31" s="24" t="s">
        <v>32</v>
      </c>
      <c r="C31" s="6">
        <v>16070720</v>
      </c>
      <c r="D31" s="6"/>
      <c r="E31" s="7">
        <v>7644176</v>
      </c>
      <c r="F31" s="8">
        <v>7644176</v>
      </c>
      <c r="G31" s="8"/>
      <c r="H31" s="8">
        <v>2116230</v>
      </c>
      <c r="I31" s="8">
        <v>3964932</v>
      </c>
      <c r="J31" s="8">
        <v>6081162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6081162</v>
      </c>
      <c r="X31" s="8">
        <v>1911045</v>
      </c>
      <c r="Y31" s="8">
        <v>4170117</v>
      </c>
      <c r="Z31" s="2">
        <v>218.21134510176367</v>
      </c>
      <c r="AA31" s="6">
        <v>7644176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1112570</v>
      </c>
      <c r="D33" s="6"/>
      <c r="E33" s="7">
        <v>4838455</v>
      </c>
      <c r="F33" s="8">
        <v>4838455</v>
      </c>
      <c r="G33" s="8">
        <v>186553</v>
      </c>
      <c r="H33" s="8">
        <v>31486</v>
      </c>
      <c r="I33" s="8">
        <v>756750</v>
      </c>
      <c r="J33" s="8">
        <v>974789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974789</v>
      </c>
      <c r="X33" s="8">
        <v>1209612</v>
      </c>
      <c r="Y33" s="8">
        <v>-234823</v>
      </c>
      <c r="Z33" s="2">
        <v>-19.413084526277849</v>
      </c>
      <c r="AA33" s="6">
        <v>4838455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121405626</v>
      </c>
      <c r="D35" s="33">
        <f>SUM(D24:D34)</f>
        <v>0</v>
      </c>
      <c r="E35" s="34">
        <f t="shared" si="1"/>
        <v>95922564</v>
      </c>
      <c r="F35" s="35">
        <f t="shared" si="1"/>
        <v>95922564</v>
      </c>
      <c r="G35" s="35">
        <f t="shared" si="1"/>
        <v>3696081</v>
      </c>
      <c r="H35" s="35">
        <f t="shared" si="1"/>
        <v>5552659</v>
      </c>
      <c r="I35" s="35">
        <f t="shared" si="1"/>
        <v>11456748</v>
      </c>
      <c r="J35" s="35">
        <f t="shared" si="1"/>
        <v>20705488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20705488</v>
      </c>
      <c r="X35" s="35">
        <f t="shared" si="1"/>
        <v>23980663</v>
      </c>
      <c r="Y35" s="35">
        <f t="shared" si="1"/>
        <v>-3275175</v>
      </c>
      <c r="Z35" s="36">
        <f>+IF(X35&lt;&gt;0,+(Y35/X35)*100,0)</f>
        <v>-13.657566515154315</v>
      </c>
      <c r="AA35" s="33">
        <f>SUM(AA24:AA34)</f>
        <v>95922564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-109576908</v>
      </c>
      <c r="D37" s="46">
        <f>+D21-D35</f>
        <v>0</v>
      </c>
      <c r="E37" s="47">
        <f t="shared" si="2"/>
        <v>-48639588</v>
      </c>
      <c r="F37" s="48">
        <f t="shared" si="2"/>
        <v>-48639588</v>
      </c>
      <c r="G37" s="48">
        <f t="shared" si="2"/>
        <v>-3700218</v>
      </c>
      <c r="H37" s="48">
        <f t="shared" si="2"/>
        <v>-5503873</v>
      </c>
      <c r="I37" s="48">
        <f t="shared" si="2"/>
        <v>-11619438</v>
      </c>
      <c r="J37" s="48">
        <f t="shared" si="2"/>
        <v>-20823529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-20823529</v>
      </c>
      <c r="X37" s="48">
        <f>IF(F21=F35,0,X21-X35)</f>
        <v>-12159919</v>
      </c>
      <c r="Y37" s="48">
        <f t="shared" si="2"/>
        <v>-8663610</v>
      </c>
      <c r="Z37" s="49">
        <f>+IF(X37&lt;&gt;0,+(Y37/X37)*100,0)</f>
        <v>71.247267354330234</v>
      </c>
      <c r="AA37" s="46">
        <f>+AA21-AA35</f>
        <v>-48639588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-109576908</v>
      </c>
      <c r="D41" s="56">
        <f>SUM(D37:D40)</f>
        <v>0</v>
      </c>
      <c r="E41" s="57">
        <f t="shared" si="3"/>
        <v>-48639588</v>
      </c>
      <c r="F41" s="58">
        <f t="shared" si="3"/>
        <v>-48639588</v>
      </c>
      <c r="G41" s="58">
        <f t="shared" si="3"/>
        <v>-3700218</v>
      </c>
      <c r="H41" s="58">
        <f t="shared" si="3"/>
        <v>-5503873</v>
      </c>
      <c r="I41" s="58">
        <f t="shared" si="3"/>
        <v>-11619438</v>
      </c>
      <c r="J41" s="58">
        <f t="shared" si="3"/>
        <v>-20823529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-20823529</v>
      </c>
      <c r="X41" s="58">
        <f t="shared" si="3"/>
        <v>-12159919</v>
      </c>
      <c r="Y41" s="58">
        <f t="shared" si="3"/>
        <v>-8663610</v>
      </c>
      <c r="Z41" s="59">
        <f>+IF(X41&lt;&gt;0,+(Y41/X41)*100,0)</f>
        <v>71.247267354330234</v>
      </c>
      <c r="AA41" s="56">
        <f>SUM(AA37:AA40)</f>
        <v>-48639588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-109576908</v>
      </c>
      <c r="D43" s="64">
        <f>+D41-D42</f>
        <v>0</v>
      </c>
      <c r="E43" s="65">
        <f t="shared" si="4"/>
        <v>-48639588</v>
      </c>
      <c r="F43" s="66">
        <f t="shared" si="4"/>
        <v>-48639588</v>
      </c>
      <c r="G43" s="66">
        <f t="shared" si="4"/>
        <v>-3700218</v>
      </c>
      <c r="H43" s="66">
        <f t="shared" si="4"/>
        <v>-5503873</v>
      </c>
      <c r="I43" s="66">
        <f t="shared" si="4"/>
        <v>-11619438</v>
      </c>
      <c r="J43" s="66">
        <f t="shared" si="4"/>
        <v>-20823529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-20823529</v>
      </c>
      <c r="X43" s="66">
        <f t="shared" si="4"/>
        <v>-12159919</v>
      </c>
      <c r="Y43" s="66">
        <f t="shared" si="4"/>
        <v>-8663610</v>
      </c>
      <c r="Z43" s="67">
        <f>+IF(X43&lt;&gt;0,+(Y43/X43)*100,0)</f>
        <v>71.247267354330234</v>
      </c>
      <c r="AA43" s="64">
        <f>+AA41-AA42</f>
        <v>-48639588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-109576908</v>
      </c>
      <c r="D45" s="56">
        <f>SUM(D43:D44)</f>
        <v>0</v>
      </c>
      <c r="E45" s="57">
        <f t="shared" si="5"/>
        <v>-48639588</v>
      </c>
      <c r="F45" s="58">
        <f t="shared" si="5"/>
        <v>-48639588</v>
      </c>
      <c r="G45" s="58">
        <f t="shared" si="5"/>
        <v>-3700218</v>
      </c>
      <c r="H45" s="58">
        <f t="shared" si="5"/>
        <v>-5503873</v>
      </c>
      <c r="I45" s="58">
        <f t="shared" si="5"/>
        <v>-11619438</v>
      </c>
      <c r="J45" s="58">
        <f t="shared" si="5"/>
        <v>-20823529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-20823529</v>
      </c>
      <c r="X45" s="58">
        <f t="shared" si="5"/>
        <v>-12159919</v>
      </c>
      <c r="Y45" s="58">
        <f t="shared" si="5"/>
        <v>-8663610</v>
      </c>
      <c r="Z45" s="59">
        <f>+IF(X45&lt;&gt;0,+(Y45/X45)*100,0)</f>
        <v>71.247267354330234</v>
      </c>
      <c r="AA45" s="56">
        <f>SUM(AA43:AA44)</f>
        <v>-48639588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-109576908</v>
      </c>
      <c r="D47" s="71">
        <f>SUM(D45:D46)</f>
        <v>0</v>
      </c>
      <c r="E47" s="72">
        <f t="shared" si="6"/>
        <v>-48639588</v>
      </c>
      <c r="F47" s="73">
        <f t="shared" si="6"/>
        <v>-48639588</v>
      </c>
      <c r="G47" s="73">
        <f t="shared" si="6"/>
        <v>-3700218</v>
      </c>
      <c r="H47" s="74">
        <f t="shared" si="6"/>
        <v>-5503873</v>
      </c>
      <c r="I47" s="74">
        <f t="shared" si="6"/>
        <v>-11619438</v>
      </c>
      <c r="J47" s="74">
        <f t="shared" si="6"/>
        <v>-20823529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-20823529</v>
      </c>
      <c r="X47" s="74">
        <f t="shared" si="6"/>
        <v>-12159919</v>
      </c>
      <c r="Y47" s="74">
        <f t="shared" si="6"/>
        <v>-8663610</v>
      </c>
      <c r="Z47" s="75">
        <f>+IF(X47&lt;&gt;0,+(Y47/X47)*100,0)</f>
        <v>71.247267354330234</v>
      </c>
      <c r="AA47" s="76">
        <f>SUM(AA45:AA46)</f>
        <v>-48639588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73614804</v>
      </c>
      <c r="D7" s="6"/>
      <c r="E7" s="7">
        <v>70556182</v>
      </c>
      <c r="F7" s="8">
        <v>70556182</v>
      </c>
      <c r="G7" s="8">
        <v>5959423</v>
      </c>
      <c r="H7" s="8">
        <v>4558406</v>
      </c>
      <c r="I7" s="8">
        <v>5918533</v>
      </c>
      <c r="J7" s="8">
        <v>16436362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16436362</v>
      </c>
      <c r="X7" s="8">
        <v>17639043</v>
      </c>
      <c r="Y7" s="8">
        <v>-1202681</v>
      </c>
      <c r="Z7" s="2">
        <v>-6.8182894049297351</v>
      </c>
      <c r="AA7" s="6">
        <v>70556182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10956678</v>
      </c>
      <c r="D13" s="6"/>
      <c r="E13" s="7">
        <v>10764878</v>
      </c>
      <c r="F13" s="8">
        <v>10764878</v>
      </c>
      <c r="G13" s="8">
        <v>604889</v>
      </c>
      <c r="H13" s="8">
        <v>611311</v>
      </c>
      <c r="I13" s="8">
        <v>586954</v>
      </c>
      <c r="J13" s="8">
        <v>1803154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1803154</v>
      </c>
      <c r="X13" s="8">
        <v>2691219</v>
      </c>
      <c r="Y13" s="8">
        <v>-888065</v>
      </c>
      <c r="Z13" s="2">
        <v>-32.998615125710693</v>
      </c>
      <c r="AA13" s="6">
        <v>10764878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6835987</v>
      </c>
      <c r="F18" s="8">
        <v>6835987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1708995</v>
      </c>
      <c r="Y18" s="8">
        <v>-1708995</v>
      </c>
      <c r="Z18" s="2">
        <v>-100</v>
      </c>
      <c r="AA18" s="6">
        <v>6835987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84571482</v>
      </c>
      <c r="D21" s="33">
        <f t="shared" si="0"/>
        <v>0</v>
      </c>
      <c r="E21" s="34">
        <f t="shared" si="0"/>
        <v>88157047</v>
      </c>
      <c r="F21" s="35">
        <f t="shared" si="0"/>
        <v>88157047</v>
      </c>
      <c r="G21" s="35">
        <f t="shared" si="0"/>
        <v>6564312</v>
      </c>
      <c r="H21" s="35">
        <f t="shared" si="0"/>
        <v>5169717</v>
      </c>
      <c r="I21" s="35">
        <f t="shared" si="0"/>
        <v>6505487</v>
      </c>
      <c r="J21" s="35">
        <f t="shared" si="0"/>
        <v>18239516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18239516</v>
      </c>
      <c r="X21" s="35">
        <f t="shared" si="0"/>
        <v>22039257</v>
      </c>
      <c r="Y21" s="35">
        <f t="shared" si="0"/>
        <v>-3799741</v>
      </c>
      <c r="Z21" s="36">
        <f>+IF(X21&lt;&gt;0,+(Y21/X21)*100,0)</f>
        <v>-17.240785385823123</v>
      </c>
      <c r="AA21" s="33">
        <f>SUM(AA5:AA20)</f>
        <v>88157047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19218490</v>
      </c>
      <c r="D24" s="6"/>
      <c r="E24" s="7">
        <v>26197334</v>
      </c>
      <c r="F24" s="8">
        <v>26197334</v>
      </c>
      <c r="G24" s="8">
        <v>1618403</v>
      </c>
      <c r="H24" s="8">
        <v>1255831</v>
      </c>
      <c r="I24" s="8">
        <v>1468491</v>
      </c>
      <c r="J24" s="8">
        <v>4342725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4342725</v>
      </c>
      <c r="X24" s="8">
        <v>6549366</v>
      </c>
      <c r="Y24" s="8">
        <v>-2206641</v>
      </c>
      <c r="Z24" s="2">
        <v>-33.692436794645467</v>
      </c>
      <c r="AA24" s="6">
        <v>26197334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13951165</v>
      </c>
      <c r="D26" s="6"/>
      <c r="E26" s="7">
        <v>16264212</v>
      </c>
      <c r="F26" s="8">
        <v>16264212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4066053</v>
      </c>
      <c r="Y26" s="8">
        <v>-4066053</v>
      </c>
      <c r="Z26" s="2">
        <v>-100</v>
      </c>
      <c r="AA26" s="6">
        <v>16264212</v>
      </c>
    </row>
    <row r="27" spans="1:27" ht="13.5" x14ac:dyDescent="0.25">
      <c r="A27" s="25" t="s">
        <v>53</v>
      </c>
      <c r="B27" s="24" t="s">
        <v>32</v>
      </c>
      <c r="C27" s="6">
        <v>25433123</v>
      </c>
      <c r="D27" s="6"/>
      <c r="E27" s="7">
        <v>25253227</v>
      </c>
      <c r="F27" s="8">
        <v>25253227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6313308</v>
      </c>
      <c r="Y27" s="8">
        <v>-6313308</v>
      </c>
      <c r="Z27" s="2">
        <v>-100</v>
      </c>
      <c r="AA27" s="6">
        <v>25253227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77712250</v>
      </c>
      <c r="D30" s="6"/>
      <c r="E30" s="7">
        <v>59086400</v>
      </c>
      <c r="F30" s="8">
        <v>59086400</v>
      </c>
      <c r="G30" s="8">
        <v>99710</v>
      </c>
      <c r="H30" s="8">
        <v>104197</v>
      </c>
      <c r="I30" s="8">
        <v>2037094</v>
      </c>
      <c r="J30" s="8">
        <v>2241001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2241001</v>
      </c>
      <c r="X30" s="8">
        <v>14771604</v>
      </c>
      <c r="Y30" s="8">
        <v>-12530603</v>
      </c>
      <c r="Z30" s="2">
        <v>-84.828993520270373</v>
      </c>
      <c r="AA30" s="6">
        <v>59086400</v>
      </c>
    </row>
    <row r="31" spans="1:27" ht="13.5" x14ac:dyDescent="0.25">
      <c r="A31" s="25" t="s">
        <v>57</v>
      </c>
      <c r="B31" s="24" t="s">
        <v>32</v>
      </c>
      <c r="C31" s="6">
        <v>4651784</v>
      </c>
      <c r="D31" s="6"/>
      <c r="E31" s="7">
        <v>5925000</v>
      </c>
      <c r="F31" s="8">
        <v>5925000</v>
      </c>
      <c r="G31" s="8"/>
      <c r="H31" s="8"/>
      <c r="I31" s="8">
        <v>874473</v>
      </c>
      <c r="J31" s="8">
        <v>874473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874473</v>
      </c>
      <c r="X31" s="8">
        <v>1481250</v>
      </c>
      <c r="Y31" s="8">
        <v>-606777</v>
      </c>
      <c r="Z31" s="2">
        <v>-40.963848101265818</v>
      </c>
      <c r="AA31" s="6">
        <v>5925000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1718513</v>
      </c>
      <c r="D33" s="6"/>
      <c r="E33" s="7">
        <v>2455368</v>
      </c>
      <c r="F33" s="8">
        <v>2455368</v>
      </c>
      <c r="G33" s="8"/>
      <c r="H33" s="8">
        <v>74278</v>
      </c>
      <c r="I33" s="8">
        <v>1821</v>
      </c>
      <c r="J33" s="8">
        <v>76099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76099</v>
      </c>
      <c r="X33" s="8">
        <v>613854</v>
      </c>
      <c r="Y33" s="8">
        <v>-537755</v>
      </c>
      <c r="Z33" s="2">
        <v>-87.603078256393218</v>
      </c>
      <c r="AA33" s="6">
        <v>2455368</v>
      </c>
    </row>
    <row r="34" spans="1:27" ht="13.5" x14ac:dyDescent="0.25">
      <c r="A34" s="23" t="s">
        <v>59</v>
      </c>
      <c r="B34" s="29" t="s">
        <v>32</v>
      </c>
      <c r="C34" s="6">
        <v>3220185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145905510</v>
      </c>
      <c r="D35" s="33">
        <f>SUM(D24:D34)</f>
        <v>0</v>
      </c>
      <c r="E35" s="34">
        <f t="shared" si="1"/>
        <v>135181541</v>
      </c>
      <c r="F35" s="35">
        <f t="shared" si="1"/>
        <v>135181541</v>
      </c>
      <c r="G35" s="35">
        <f t="shared" si="1"/>
        <v>1718113</v>
      </c>
      <c r="H35" s="35">
        <f t="shared" si="1"/>
        <v>1434306</v>
      </c>
      <c r="I35" s="35">
        <f t="shared" si="1"/>
        <v>4381879</v>
      </c>
      <c r="J35" s="35">
        <f t="shared" si="1"/>
        <v>7534298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7534298</v>
      </c>
      <c r="X35" s="35">
        <f t="shared" si="1"/>
        <v>33795435</v>
      </c>
      <c r="Y35" s="35">
        <f t="shared" si="1"/>
        <v>-26261137</v>
      </c>
      <c r="Z35" s="36">
        <f>+IF(X35&lt;&gt;0,+(Y35/X35)*100,0)</f>
        <v>-77.706166528112448</v>
      </c>
      <c r="AA35" s="33">
        <f>SUM(AA24:AA34)</f>
        <v>135181541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-61334028</v>
      </c>
      <c r="D37" s="46">
        <f>+D21-D35</f>
        <v>0</v>
      </c>
      <c r="E37" s="47">
        <f t="shared" si="2"/>
        <v>-47024494</v>
      </c>
      <c r="F37" s="48">
        <f t="shared" si="2"/>
        <v>-47024494</v>
      </c>
      <c r="G37" s="48">
        <f t="shared" si="2"/>
        <v>4846199</v>
      </c>
      <c r="H37" s="48">
        <f t="shared" si="2"/>
        <v>3735411</v>
      </c>
      <c r="I37" s="48">
        <f t="shared" si="2"/>
        <v>2123608</v>
      </c>
      <c r="J37" s="48">
        <f t="shared" si="2"/>
        <v>10705218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10705218</v>
      </c>
      <c r="X37" s="48">
        <f>IF(F21=F35,0,X21-X35)</f>
        <v>-11756178</v>
      </c>
      <c r="Y37" s="48">
        <f t="shared" si="2"/>
        <v>22461396</v>
      </c>
      <c r="Z37" s="49">
        <f>+IF(X37&lt;&gt;0,+(Y37/X37)*100,0)</f>
        <v>-191.06035992309745</v>
      </c>
      <c r="AA37" s="46">
        <f>+AA21-AA35</f>
        <v>-47024494</v>
      </c>
    </row>
    <row r="38" spans="1:27" ht="23.1" customHeight="1" x14ac:dyDescent="0.25">
      <c r="A38" s="50" t="s">
        <v>62</v>
      </c>
      <c r="B38" s="29" t="s">
        <v>32</v>
      </c>
      <c r="C38" s="6">
        <v>144575751</v>
      </c>
      <c r="D38" s="6"/>
      <c r="E38" s="7">
        <v>139068571</v>
      </c>
      <c r="F38" s="8">
        <v>139068571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34767141</v>
      </c>
      <c r="Y38" s="8">
        <v>-34767141</v>
      </c>
      <c r="Z38" s="2">
        <v>-100</v>
      </c>
      <c r="AA38" s="6">
        <v>139068571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83241723</v>
      </c>
      <c r="D41" s="56">
        <f>SUM(D37:D40)</f>
        <v>0</v>
      </c>
      <c r="E41" s="57">
        <f t="shared" si="3"/>
        <v>92044077</v>
      </c>
      <c r="F41" s="58">
        <f t="shared" si="3"/>
        <v>92044077</v>
      </c>
      <c r="G41" s="58">
        <f t="shared" si="3"/>
        <v>4846199</v>
      </c>
      <c r="H41" s="58">
        <f t="shared" si="3"/>
        <v>3735411</v>
      </c>
      <c r="I41" s="58">
        <f t="shared" si="3"/>
        <v>2123608</v>
      </c>
      <c r="J41" s="58">
        <f t="shared" si="3"/>
        <v>10705218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10705218</v>
      </c>
      <c r="X41" s="58">
        <f t="shared" si="3"/>
        <v>23010963</v>
      </c>
      <c r="Y41" s="58">
        <f t="shared" si="3"/>
        <v>-12305745</v>
      </c>
      <c r="Z41" s="59">
        <f>+IF(X41&lt;&gt;0,+(Y41/X41)*100,0)</f>
        <v>-53.477748845191741</v>
      </c>
      <c r="AA41" s="56">
        <f>SUM(AA37:AA40)</f>
        <v>92044077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83241723</v>
      </c>
      <c r="D43" s="64">
        <f>+D41-D42</f>
        <v>0</v>
      </c>
      <c r="E43" s="65">
        <f t="shared" si="4"/>
        <v>92044077</v>
      </c>
      <c r="F43" s="66">
        <f t="shared" si="4"/>
        <v>92044077</v>
      </c>
      <c r="G43" s="66">
        <f t="shared" si="4"/>
        <v>4846199</v>
      </c>
      <c r="H43" s="66">
        <f t="shared" si="4"/>
        <v>3735411</v>
      </c>
      <c r="I43" s="66">
        <f t="shared" si="4"/>
        <v>2123608</v>
      </c>
      <c r="J43" s="66">
        <f t="shared" si="4"/>
        <v>10705218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10705218</v>
      </c>
      <c r="X43" s="66">
        <f t="shared" si="4"/>
        <v>23010963</v>
      </c>
      <c r="Y43" s="66">
        <f t="shared" si="4"/>
        <v>-12305745</v>
      </c>
      <c r="Z43" s="67">
        <f>+IF(X43&lt;&gt;0,+(Y43/X43)*100,0)</f>
        <v>-53.477748845191741</v>
      </c>
      <c r="AA43" s="64">
        <f>+AA41-AA42</f>
        <v>92044077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83241723</v>
      </c>
      <c r="D45" s="56">
        <f>SUM(D43:D44)</f>
        <v>0</v>
      </c>
      <c r="E45" s="57">
        <f t="shared" si="5"/>
        <v>92044077</v>
      </c>
      <c r="F45" s="58">
        <f t="shared" si="5"/>
        <v>92044077</v>
      </c>
      <c r="G45" s="58">
        <f t="shared" si="5"/>
        <v>4846199</v>
      </c>
      <c r="H45" s="58">
        <f t="shared" si="5"/>
        <v>3735411</v>
      </c>
      <c r="I45" s="58">
        <f t="shared" si="5"/>
        <v>2123608</v>
      </c>
      <c r="J45" s="58">
        <f t="shared" si="5"/>
        <v>10705218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10705218</v>
      </c>
      <c r="X45" s="58">
        <f t="shared" si="5"/>
        <v>23010963</v>
      </c>
      <c r="Y45" s="58">
        <f t="shared" si="5"/>
        <v>-12305745</v>
      </c>
      <c r="Z45" s="59">
        <f>+IF(X45&lt;&gt;0,+(Y45/X45)*100,0)</f>
        <v>-53.477748845191741</v>
      </c>
      <c r="AA45" s="56">
        <f>SUM(AA43:AA44)</f>
        <v>92044077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83241723</v>
      </c>
      <c r="D47" s="71">
        <f>SUM(D45:D46)</f>
        <v>0</v>
      </c>
      <c r="E47" s="72">
        <f t="shared" si="6"/>
        <v>92044077</v>
      </c>
      <c r="F47" s="73">
        <f t="shared" si="6"/>
        <v>92044077</v>
      </c>
      <c r="G47" s="73">
        <f t="shared" si="6"/>
        <v>4846199</v>
      </c>
      <c r="H47" s="74">
        <f t="shared" si="6"/>
        <v>3735411</v>
      </c>
      <c r="I47" s="74">
        <f t="shared" si="6"/>
        <v>2123608</v>
      </c>
      <c r="J47" s="74">
        <f t="shared" si="6"/>
        <v>10705218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10705218</v>
      </c>
      <c r="X47" s="74">
        <f t="shared" si="6"/>
        <v>23010963</v>
      </c>
      <c r="Y47" s="74">
        <f t="shared" si="6"/>
        <v>-12305745</v>
      </c>
      <c r="Z47" s="75">
        <f>+IF(X47&lt;&gt;0,+(Y47/X47)*100,0)</f>
        <v>-53.477748845191741</v>
      </c>
      <c r="AA47" s="76">
        <f>SUM(AA45:AA46)</f>
        <v>92044077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24200003</v>
      </c>
      <c r="D7" s="6"/>
      <c r="E7" s="7">
        <v>17100444</v>
      </c>
      <c r="F7" s="8">
        <v>17100444</v>
      </c>
      <c r="G7" s="8">
        <v>2293145</v>
      </c>
      <c r="H7" s="8">
        <v>2200932</v>
      </c>
      <c r="I7" s="8">
        <v>1732726</v>
      </c>
      <c r="J7" s="8">
        <v>6226803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6226803</v>
      </c>
      <c r="X7" s="8">
        <v>4275114</v>
      </c>
      <c r="Y7" s="8">
        <v>1951689</v>
      </c>
      <c r="Z7" s="2">
        <v>45.65232646427674</v>
      </c>
      <c r="AA7" s="6">
        <v>17100444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5597291</v>
      </c>
      <c r="F13" s="8">
        <v>5597291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1399323</v>
      </c>
      <c r="Y13" s="8">
        <v>-1399323</v>
      </c>
      <c r="Z13" s="2">
        <v>-100</v>
      </c>
      <c r="AA13" s="6">
        <v>5597291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3001900</v>
      </c>
      <c r="D18" s="6"/>
      <c r="E18" s="7">
        <v>3921105</v>
      </c>
      <c r="F18" s="8">
        <v>3921105</v>
      </c>
      <c r="G18" s="8">
        <v>1124370</v>
      </c>
      <c r="H18" s="8"/>
      <c r="I18" s="8"/>
      <c r="J18" s="8">
        <v>1124370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1124370</v>
      </c>
      <c r="X18" s="8">
        <v>980277</v>
      </c>
      <c r="Y18" s="8">
        <v>144093</v>
      </c>
      <c r="Z18" s="2">
        <v>14.699212569508417</v>
      </c>
      <c r="AA18" s="6">
        <v>3921105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27201903</v>
      </c>
      <c r="D21" s="33">
        <f t="shared" si="0"/>
        <v>0</v>
      </c>
      <c r="E21" s="34">
        <f t="shared" si="0"/>
        <v>26618840</v>
      </c>
      <c r="F21" s="35">
        <f t="shared" si="0"/>
        <v>26618840</v>
      </c>
      <c r="G21" s="35">
        <f t="shared" si="0"/>
        <v>3417515</v>
      </c>
      <c r="H21" s="35">
        <f t="shared" si="0"/>
        <v>2200932</v>
      </c>
      <c r="I21" s="35">
        <f t="shared" si="0"/>
        <v>1732726</v>
      </c>
      <c r="J21" s="35">
        <f t="shared" si="0"/>
        <v>7351173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7351173</v>
      </c>
      <c r="X21" s="35">
        <f t="shared" si="0"/>
        <v>6654714</v>
      </c>
      <c r="Y21" s="35">
        <f t="shared" si="0"/>
        <v>696459</v>
      </c>
      <c r="Z21" s="36">
        <f>+IF(X21&lt;&gt;0,+(Y21/X21)*100,0)</f>
        <v>10.4656488618444</v>
      </c>
      <c r="AA21" s="33">
        <f>SUM(AA5:AA20)</f>
        <v>26618840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37525374</v>
      </c>
      <c r="D24" s="6"/>
      <c r="E24" s="7">
        <v>40017220</v>
      </c>
      <c r="F24" s="8">
        <v>40017220</v>
      </c>
      <c r="G24" s="8">
        <v>2903080</v>
      </c>
      <c r="H24" s="8">
        <v>3609933</v>
      </c>
      <c r="I24" s="8">
        <v>3451688</v>
      </c>
      <c r="J24" s="8">
        <v>9964701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9964701</v>
      </c>
      <c r="X24" s="8">
        <v>10004310</v>
      </c>
      <c r="Y24" s="8">
        <v>-39609</v>
      </c>
      <c r="Z24" s="2">
        <v>-0.39591935875637602</v>
      </c>
      <c r="AA24" s="6">
        <v>40017220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47735591</v>
      </c>
      <c r="D26" s="6"/>
      <c r="E26" s="7">
        <v>30089561</v>
      </c>
      <c r="F26" s="8">
        <v>30089561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7522389</v>
      </c>
      <c r="Y26" s="8">
        <v>-7522389</v>
      </c>
      <c r="Z26" s="2">
        <v>-100</v>
      </c>
      <c r="AA26" s="6">
        <v>30089561</v>
      </c>
    </row>
    <row r="27" spans="1:27" ht="13.5" x14ac:dyDescent="0.25">
      <c r="A27" s="25" t="s">
        <v>53</v>
      </c>
      <c r="B27" s="24" t="s">
        <v>32</v>
      </c>
      <c r="C27" s="6">
        <v>38096090</v>
      </c>
      <c r="D27" s="6"/>
      <c r="E27" s="7">
        <v>33985432</v>
      </c>
      <c r="F27" s="8">
        <v>33985432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8496360</v>
      </c>
      <c r="Y27" s="8">
        <v>-8496360</v>
      </c>
      <c r="Z27" s="2">
        <v>-100</v>
      </c>
      <c r="AA27" s="6">
        <v>33985432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60663828</v>
      </c>
      <c r="D30" s="6"/>
      <c r="E30" s="7">
        <v>11395180</v>
      </c>
      <c r="F30" s="8">
        <v>11395180</v>
      </c>
      <c r="G30" s="8">
        <v>1306231</v>
      </c>
      <c r="H30" s="8">
        <v>208493</v>
      </c>
      <c r="I30" s="8">
        <v>360235</v>
      </c>
      <c r="J30" s="8">
        <v>1874959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1874959</v>
      </c>
      <c r="X30" s="8">
        <v>2848794</v>
      </c>
      <c r="Y30" s="8">
        <v>-973835</v>
      </c>
      <c r="Z30" s="2">
        <v>-34.184114400690255</v>
      </c>
      <c r="AA30" s="6">
        <v>11395180</v>
      </c>
    </row>
    <row r="31" spans="1:27" ht="13.5" x14ac:dyDescent="0.25">
      <c r="A31" s="25" t="s">
        <v>57</v>
      </c>
      <c r="B31" s="24" t="s">
        <v>32</v>
      </c>
      <c r="C31" s="6">
        <v>10569640</v>
      </c>
      <c r="D31" s="6"/>
      <c r="E31" s="7">
        <v>6044828</v>
      </c>
      <c r="F31" s="8">
        <v>6044828</v>
      </c>
      <c r="G31" s="8">
        <v>1069183</v>
      </c>
      <c r="H31" s="8">
        <v>1070348</v>
      </c>
      <c r="I31" s="8">
        <v>230577</v>
      </c>
      <c r="J31" s="8">
        <v>2370108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2370108</v>
      </c>
      <c r="X31" s="8">
        <v>1511208</v>
      </c>
      <c r="Y31" s="8">
        <v>858900</v>
      </c>
      <c r="Z31" s="2">
        <v>56.835326440834088</v>
      </c>
      <c r="AA31" s="6">
        <v>6044828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2577248</v>
      </c>
      <c r="D33" s="6"/>
      <c r="E33" s="7">
        <v>3247535</v>
      </c>
      <c r="F33" s="8">
        <v>3247535</v>
      </c>
      <c r="G33" s="8">
        <v>131984</v>
      </c>
      <c r="H33" s="8">
        <v>186482</v>
      </c>
      <c r="I33" s="8">
        <v>231455</v>
      </c>
      <c r="J33" s="8">
        <v>549921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549921</v>
      </c>
      <c r="X33" s="8">
        <v>811884</v>
      </c>
      <c r="Y33" s="8">
        <v>-261963</v>
      </c>
      <c r="Z33" s="2">
        <v>-32.266062639490372</v>
      </c>
      <c r="AA33" s="6">
        <v>3247535</v>
      </c>
    </row>
    <row r="34" spans="1:27" ht="13.5" x14ac:dyDescent="0.25">
      <c r="A34" s="23" t="s">
        <v>59</v>
      </c>
      <c r="B34" s="29" t="s">
        <v>32</v>
      </c>
      <c r="C34" s="6">
        <v>1431083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198598854</v>
      </c>
      <c r="D35" s="33">
        <f>SUM(D24:D34)</f>
        <v>0</v>
      </c>
      <c r="E35" s="34">
        <f t="shared" si="1"/>
        <v>124779756</v>
      </c>
      <c r="F35" s="35">
        <f t="shared" si="1"/>
        <v>124779756</v>
      </c>
      <c r="G35" s="35">
        <f t="shared" si="1"/>
        <v>5410478</v>
      </c>
      <c r="H35" s="35">
        <f t="shared" si="1"/>
        <v>5075256</v>
      </c>
      <c r="I35" s="35">
        <f t="shared" si="1"/>
        <v>4273955</v>
      </c>
      <c r="J35" s="35">
        <f t="shared" si="1"/>
        <v>14759689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14759689</v>
      </c>
      <c r="X35" s="35">
        <f t="shared" si="1"/>
        <v>31194945</v>
      </c>
      <c r="Y35" s="35">
        <f t="shared" si="1"/>
        <v>-16435256</v>
      </c>
      <c r="Z35" s="36">
        <f>+IF(X35&lt;&gt;0,+(Y35/X35)*100,0)</f>
        <v>-52.685638650749347</v>
      </c>
      <c r="AA35" s="33">
        <f>SUM(AA24:AA34)</f>
        <v>124779756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-171396951</v>
      </c>
      <c r="D37" s="46">
        <f>+D21-D35</f>
        <v>0</v>
      </c>
      <c r="E37" s="47">
        <f t="shared" si="2"/>
        <v>-98160916</v>
      </c>
      <c r="F37" s="48">
        <f t="shared" si="2"/>
        <v>-98160916</v>
      </c>
      <c r="G37" s="48">
        <f t="shared" si="2"/>
        <v>-1992963</v>
      </c>
      <c r="H37" s="48">
        <f t="shared" si="2"/>
        <v>-2874324</v>
      </c>
      <c r="I37" s="48">
        <f t="shared" si="2"/>
        <v>-2541229</v>
      </c>
      <c r="J37" s="48">
        <f t="shared" si="2"/>
        <v>-7408516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-7408516</v>
      </c>
      <c r="X37" s="48">
        <f>IF(F21=F35,0,X21-X35)</f>
        <v>-24540231</v>
      </c>
      <c r="Y37" s="48">
        <f t="shared" si="2"/>
        <v>17131715</v>
      </c>
      <c r="Z37" s="49">
        <f>+IF(X37&lt;&gt;0,+(Y37/X37)*100,0)</f>
        <v>-69.81073242546087</v>
      </c>
      <c r="AA37" s="46">
        <f>+AA21-AA35</f>
        <v>-98160916</v>
      </c>
    </row>
    <row r="38" spans="1:27" ht="23.1" customHeight="1" x14ac:dyDescent="0.25">
      <c r="A38" s="50" t="s">
        <v>62</v>
      </c>
      <c r="B38" s="29" t="s">
        <v>32</v>
      </c>
      <c r="C38" s="6">
        <v>52738047</v>
      </c>
      <c r="D38" s="6"/>
      <c r="E38" s="7">
        <v>70000000</v>
      </c>
      <c r="F38" s="8">
        <v>70000000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17499999</v>
      </c>
      <c r="Y38" s="8">
        <v>-17499999</v>
      </c>
      <c r="Z38" s="2">
        <v>-100</v>
      </c>
      <c r="AA38" s="6">
        <v>70000000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88500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-118570404</v>
      </c>
      <c r="D41" s="56">
        <f>SUM(D37:D40)</f>
        <v>0</v>
      </c>
      <c r="E41" s="57">
        <f t="shared" si="3"/>
        <v>-28160916</v>
      </c>
      <c r="F41" s="58">
        <f t="shared" si="3"/>
        <v>-28160916</v>
      </c>
      <c r="G41" s="58">
        <f t="shared" si="3"/>
        <v>-1992963</v>
      </c>
      <c r="H41" s="58">
        <f t="shared" si="3"/>
        <v>-2874324</v>
      </c>
      <c r="I41" s="58">
        <f t="shared" si="3"/>
        <v>-2541229</v>
      </c>
      <c r="J41" s="58">
        <f t="shared" si="3"/>
        <v>-7408516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-7408516</v>
      </c>
      <c r="X41" s="58">
        <f t="shared" si="3"/>
        <v>-7040232</v>
      </c>
      <c r="Y41" s="58">
        <f t="shared" si="3"/>
        <v>-368284</v>
      </c>
      <c r="Z41" s="59">
        <f>+IF(X41&lt;&gt;0,+(Y41/X41)*100,0)</f>
        <v>5.2311344285245145</v>
      </c>
      <c r="AA41" s="56">
        <f>SUM(AA37:AA40)</f>
        <v>-28160916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-118570404</v>
      </c>
      <c r="D43" s="64">
        <f>+D41-D42</f>
        <v>0</v>
      </c>
      <c r="E43" s="65">
        <f t="shared" si="4"/>
        <v>-28160916</v>
      </c>
      <c r="F43" s="66">
        <f t="shared" si="4"/>
        <v>-28160916</v>
      </c>
      <c r="G43" s="66">
        <f t="shared" si="4"/>
        <v>-1992963</v>
      </c>
      <c r="H43" s="66">
        <f t="shared" si="4"/>
        <v>-2874324</v>
      </c>
      <c r="I43" s="66">
        <f t="shared" si="4"/>
        <v>-2541229</v>
      </c>
      <c r="J43" s="66">
        <f t="shared" si="4"/>
        <v>-7408516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-7408516</v>
      </c>
      <c r="X43" s="66">
        <f t="shared" si="4"/>
        <v>-7040232</v>
      </c>
      <c r="Y43" s="66">
        <f t="shared" si="4"/>
        <v>-368284</v>
      </c>
      <c r="Z43" s="67">
        <f>+IF(X43&lt;&gt;0,+(Y43/X43)*100,0)</f>
        <v>5.2311344285245145</v>
      </c>
      <c r="AA43" s="64">
        <f>+AA41-AA42</f>
        <v>-28160916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-118570404</v>
      </c>
      <c r="D45" s="56">
        <f>SUM(D43:D44)</f>
        <v>0</v>
      </c>
      <c r="E45" s="57">
        <f t="shared" si="5"/>
        <v>-28160916</v>
      </c>
      <c r="F45" s="58">
        <f t="shared" si="5"/>
        <v>-28160916</v>
      </c>
      <c r="G45" s="58">
        <f t="shared" si="5"/>
        <v>-1992963</v>
      </c>
      <c r="H45" s="58">
        <f t="shared" si="5"/>
        <v>-2874324</v>
      </c>
      <c r="I45" s="58">
        <f t="shared" si="5"/>
        <v>-2541229</v>
      </c>
      <c r="J45" s="58">
        <f t="shared" si="5"/>
        <v>-7408516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-7408516</v>
      </c>
      <c r="X45" s="58">
        <f t="shared" si="5"/>
        <v>-7040232</v>
      </c>
      <c r="Y45" s="58">
        <f t="shared" si="5"/>
        <v>-368284</v>
      </c>
      <c r="Z45" s="59">
        <f>+IF(X45&lt;&gt;0,+(Y45/X45)*100,0)</f>
        <v>5.2311344285245145</v>
      </c>
      <c r="AA45" s="56">
        <f>SUM(AA43:AA44)</f>
        <v>-28160916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-118570404</v>
      </c>
      <c r="D47" s="71">
        <f>SUM(D45:D46)</f>
        <v>0</v>
      </c>
      <c r="E47" s="72">
        <f t="shared" si="6"/>
        <v>-28160916</v>
      </c>
      <c r="F47" s="73">
        <f t="shared" si="6"/>
        <v>-28160916</v>
      </c>
      <c r="G47" s="73">
        <f t="shared" si="6"/>
        <v>-1992963</v>
      </c>
      <c r="H47" s="74">
        <f t="shared" si="6"/>
        <v>-2874324</v>
      </c>
      <c r="I47" s="74">
        <f t="shared" si="6"/>
        <v>-2541229</v>
      </c>
      <c r="J47" s="74">
        <f t="shared" si="6"/>
        <v>-7408516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-7408516</v>
      </c>
      <c r="X47" s="74">
        <f t="shared" si="6"/>
        <v>-7040232</v>
      </c>
      <c r="Y47" s="74">
        <f t="shared" si="6"/>
        <v>-368284</v>
      </c>
      <c r="Z47" s="75">
        <f>+IF(X47&lt;&gt;0,+(Y47/X47)*100,0)</f>
        <v>5.2311344285245145</v>
      </c>
      <c r="AA47" s="76">
        <f>SUM(AA45:AA46)</f>
        <v>-28160916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36767088</v>
      </c>
      <c r="D7" s="6"/>
      <c r="E7" s="7">
        <v>25137347</v>
      </c>
      <c r="F7" s="8">
        <v>25137347</v>
      </c>
      <c r="G7" s="8">
        <v>3701241</v>
      </c>
      <c r="H7" s="8">
        <v>3526563</v>
      </c>
      <c r="I7" s="8">
        <v>2805603</v>
      </c>
      <c r="J7" s="8">
        <v>10033407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10033407</v>
      </c>
      <c r="X7" s="8">
        <v>6284337</v>
      </c>
      <c r="Y7" s="8">
        <v>3749070</v>
      </c>
      <c r="Z7" s="2">
        <v>59.657367197207911</v>
      </c>
      <c r="AA7" s="6">
        <v>25137347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36767088</v>
      </c>
      <c r="D21" s="33">
        <f t="shared" si="0"/>
        <v>0</v>
      </c>
      <c r="E21" s="34">
        <f t="shared" si="0"/>
        <v>25137347</v>
      </c>
      <c r="F21" s="35">
        <f t="shared" si="0"/>
        <v>25137347</v>
      </c>
      <c r="G21" s="35">
        <f t="shared" si="0"/>
        <v>3701241</v>
      </c>
      <c r="H21" s="35">
        <f t="shared" si="0"/>
        <v>3526563</v>
      </c>
      <c r="I21" s="35">
        <f t="shared" si="0"/>
        <v>2805603</v>
      </c>
      <c r="J21" s="35">
        <f t="shared" si="0"/>
        <v>10033407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10033407</v>
      </c>
      <c r="X21" s="35">
        <f t="shared" si="0"/>
        <v>6284337</v>
      </c>
      <c r="Y21" s="35">
        <f t="shared" si="0"/>
        <v>3749070</v>
      </c>
      <c r="Z21" s="36">
        <f>+IF(X21&lt;&gt;0,+(Y21/X21)*100,0)</f>
        <v>59.657367197207911</v>
      </c>
      <c r="AA21" s="33">
        <f>SUM(AA5:AA20)</f>
        <v>25137347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13126890</v>
      </c>
      <c r="D24" s="6"/>
      <c r="E24" s="7">
        <v>12111308</v>
      </c>
      <c r="F24" s="8">
        <v>12111308</v>
      </c>
      <c r="G24" s="8">
        <v>1099726</v>
      </c>
      <c r="H24" s="8">
        <v>1116321</v>
      </c>
      <c r="I24" s="8"/>
      <c r="J24" s="8">
        <v>2216047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2216047</v>
      </c>
      <c r="X24" s="8">
        <v>3027835</v>
      </c>
      <c r="Y24" s="8">
        <v>-811788</v>
      </c>
      <c r="Z24" s="2">
        <v>-26.810840088710254</v>
      </c>
      <c r="AA24" s="6">
        <v>12111308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11072339</v>
      </c>
      <c r="F26" s="8">
        <v>11072339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2768084</v>
      </c>
      <c r="Y26" s="8">
        <v>-2768084</v>
      </c>
      <c r="Z26" s="2">
        <v>-100</v>
      </c>
      <c r="AA26" s="6">
        <v>11072339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12390433</v>
      </c>
      <c r="F27" s="8">
        <v>12390433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3097602</v>
      </c>
      <c r="Y27" s="8">
        <v>-3097602</v>
      </c>
      <c r="Z27" s="2">
        <v>-100</v>
      </c>
      <c r="AA27" s="6">
        <v>12390433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19147249</v>
      </c>
      <c r="D30" s="6"/>
      <c r="E30" s="7">
        <v>27972112</v>
      </c>
      <c r="F30" s="8">
        <v>27972112</v>
      </c>
      <c r="G30" s="8">
        <v>58811</v>
      </c>
      <c r="H30" s="8">
        <v>698372</v>
      </c>
      <c r="I30" s="8">
        <v>4804567</v>
      </c>
      <c r="J30" s="8">
        <v>5561750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5561750</v>
      </c>
      <c r="X30" s="8">
        <v>6993027</v>
      </c>
      <c r="Y30" s="8">
        <v>-1431277</v>
      </c>
      <c r="Z30" s="2">
        <v>-20.467202543333524</v>
      </c>
      <c r="AA30" s="6">
        <v>27972112</v>
      </c>
    </row>
    <row r="31" spans="1:27" ht="13.5" x14ac:dyDescent="0.25">
      <c r="A31" s="25" t="s">
        <v>57</v>
      </c>
      <c r="B31" s="24" t="s">
        <v>32</v>
      </c>
      <c r="C31" s="6">
        <v>3853394</v>
      </c>
      <c r="D31" s="6"/>
      <c r="E31" s="7">
        <v>4654664</v>
      </c>
      <c r="F31" s="8">
        <v>4654664</v>
      </c>
      <c r="G31" s="8"/>
      <c r="H31" s="8">
        <v>938</v>
      </c>
      <c r="I31" s="8">
        <v>553901</v>
      </c>
      <c r="J31" s="8">
        <v>554839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554839</v>
      </c>
      <c r="X31" s="8">
        <v>1163667</v>
      </c>
      <c r="Y31" s="8">
        <v>-608828</v>
      </c>
      <c r="Z31" s="2">
        <v>-52.319778768324618</v>
      </c>
      <c r="AA31" s="6">
        <v>4654664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14159905</v>
      </c>
      <c r="D33" s="6"/>
      <c r="E33" s="7">
        <v>6521081</v>
      </c>
      <c r="F33" s="8">
        <v>6521081</v>
      </c>
      <c r="G33" s="8">
        <v>719088</v>
      </c>
      <c r="H33" s="8">
        <v>1300497</v>
      </c>
      <c r="I33" s="8">
        <v>923323</v>
      </c>
      <c r="J33" s="8">
        <v>2942908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2942908</v>
      </c>
      <c r="X33" s="8">
        <v>1630268</v>
      </c>
      <c r="Y33" s="8">
        <v>1312640</v>
      </c>
      <c r="Z33" s="2">
        <v>80.516823000880834</v>
      </c>
      <c r="AA33" s="6">
        <v>6521081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50287438</v>
      </c>
      <c r="D35" s="33">
        <f>SUM(D24:D34)</f>
        <v>0</v>
      </c>
      <c r="E35" s="34">
        <f t="shared" si="1"/>
        <v>74721937</v>
      </c>
      <c r="F35" s="35">
        <f t="shared" si="1"/>
        <v>74721937</v>
      </c>
      <c r="G35" s="35">
        <f t="shared" si="1"/>
        <v>1877625</v>
      </c>
      <c r="H35" s="35">
        <f t="shared" si="1"/>
        <v>3116128</v>
      </c>
      <c r="I35" s="35">
        <f t="shared" si="1"/>
        <v>6281791</v>
      </c>
      <c r="J35" s="35">
        <f t="shared" si="1"/>
        <v>11275544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11275544</v>
      </c>
      <c r="X35" s="35">
        <f t="shared" si="1"/>
        <v>18680483</v>
      </c>
      <c r="Y35" s="35">
        <f t="shared" si="1"/>
        <v>-7404939</v>
      </c>
      <c r="Z35" s="36">
        <f>+IF(X35&lt;&gt;0,+(Y35/X35)*100,0)</f>
        <v>-39.639976118390514</v>
      </c>
      <c r="AA35" s="33">
        <f>SUM(AA24:AA34)</f>
        <v>74721937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-13520350</v>
      </c>
      <c r="D37" s="46">
        <f>+D21-D35</f>
        <v>0</v>
      </c>
      <c r="E37" s="47">
        <f t="shared" si="2"/>
        <v>-49584590</v>
      </c>
      <c r="F37" s="48">
        <f t="shared" si="2"/>
        <v>-49584590</v>
      </c>
      <c r="G37" s="48">
        <f t="shared" si="2"/>
        <v>1823616</v>
      </c>
      <c r="H37" s="48">
        <f t="shared" si="2"/>
        <v>410435</v>
      </c>
      <c r="I37" s="48">
        <f t="shared" si="2"/>
        <v>-3476188</v>
      </c>
      <c r="J37" s="48">
        <f t="shared" si="2"/>
        <v>-1242137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-1242137</v>
      </c>
      <c r="X37" s="48">
        <f>IF(F21=F35,0,X21-X35)</f>
        <v>-12396146</v>
      </c>
      <c r="Y37" s="48">
        <f t="shared" si="2"/>
        <v>11154009</v>
      </c>
      <c r="Z37" s="49">
        <f>+IF(X37&lt;&gt;0,+(Y37/X37)*100,0)</f>
        <v>-89.979651740145684</v>
      </c>
      <c r="AA37" s="46">
        <f>+AA21-AA35</f>
        <v>-49584590</v>
      </c>
    </row>
    <row r="38" spans="1:27" ht="23.1" customHeight="1" x14ac:dyDescent="0.25">
      <c r="A38" s="50" t="s">
        <v>62</v>
      </c>
      <c r="B38" s="29" t="s">
        <v>32</v>
      </c>
      <c r="C38" s="6">
        <v>8229330</v>
      </c>
      <c r="D38" s="6"/>
      <c r="E38" s="7">
        <v>85000000</v>
      </c>
      <c r="F38" s="8">
        <v>85000000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28333334</v>
      </c>
      <c r="Y38" s="8">
        <v>-28333334</v>
      </c>
      <c r="Z38" s="2">
        <v>-100</v>
      </c>
      <c r="AA38" s="6">
        <v>85000000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-5291020</v>
      </c>
      <c r="D41" s="56">
        <f>SUM(D37:D40)</f>
        <v>0</v>
      </c>
      <c r="E41" s="57">
        <f t="shared" si="3"/>
        <v>35415410</v>
      </c>
      <c r="F41" s="58">
        <f t="shared" si="3"/>
        <v>35415410</v>
      </c>
      <c r="G41" s="58">
        <f t="shared" si="3"/>
        <v>1823616</v>
      </c>
      <c r="H41" s="58">
        <f t="shared" si="3"/>
        <v>410435</v>
      </c>
      <c r="I41" s="58">
        <f t="shared" si="3"/>
        <v>-3476188</v>
      </c>
      <c r="J41" s="58">
        <f t="shared" si="3"/>
        <v>-1242137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-1242137</v>
      </c>
      <c r="X41" s="58">
        <f t="shared" si="3"/>
        <v>15937188</v>
      </c>
      <c r="Y41" s="58">
        <f t="shared" si="3"/>
        <v>-17179325</v>
      </c>
      <c r="Z41" s="59">
        <f>+IF(X41&lt;&gt;0,+(Y41/X41)*100,0)</f>
        <v>-107.79395336241248</v>
      </c>
      <c r="AA41" s="56">
        <f>SUM(AA37:AA40)</f>
        <v>35415410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-5291020</v>
      </c>
      <c r="D43" s="64">
        <f>+D41-D42</f>
        <v>0</v>
      </c>
      <c r="E43" s="65">
        <f t="shared" si="4"/>
        <v>35415410</v>
      </c>
      <c r="F43" s="66">
        <f t="shared" si="4"/>
        <v>35415410</v>
      </c>
      <c r="G43" s="66">
        <f t="shared" si="4"/>
        <v>1823616</v>
      </c>
      <c r="H43" s="66">
        <f t="shared" si="4"/>
        <v>410435</v>
      </c>
      <c r="I43" s="66">
        <f t="shared" si="4"/>
        <v>-3476188</v>
      </c>
      <c r="J43" s="66">
        <f t="shared" si="4"/>
        <v>-1242137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-1242137</v>
      </c>
      <c r="X43" s="66">
        <f t="shared" si="4"/>
        <v>15937188</v>
      </c>
      <c r="Y43" s="66">
        <f t="shared" si="4"/>
        <v>-17179325</v>
      </c>
      <c r="Z43" s="67">
        <f>+IF(X43&lt;&gt;0,+(Y43/X43)*100,0)</f>
        <v>-107.79395336241248</v>
      </c>
      <c r="AA43" s="64">
        <f>+AA41-AA42</f>
        <v>35415410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-5291020</v>
      </c>
      <c r="D45" s="56">
        <f>SUM(D43:D44)</f>
        <v>0</v>
      </c>
      <c r="E45" s="57">
        <f t="shared" si="5"/>
        <v>35415410</v>
      </c>
      <c r="F45" s="58">
        <f t="shared" si="5"/>
        <v>35415410</v>
      </c>
      <c r="G45" s="58">
        <f t="shared" si="5"/>
        <v>1823616</v>
      </c>
      <c r="H45" s="58">
        <f t="shared" si="5"/>
        <v>410435</v>
      </c>
      <c r="I45" s="58">
        <f t="shared" si="5"/>
        <v>-3476188</v>
      </c>
      <c r="J45" s="58">
        <f t="shared" si="5"/>
        <v>-1242137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-1242137</v>
      </c>
      <c r="X45" s="58">
        <f t="shared" si="5"/>
        <v>15937188</v>
      </c>
      <c r="Y45" s="58">
        <f t="shared" si="5"/>
        <v>-17179325</v>
      </c>
      <c r="Z45" s="59">
        <f>+IF(X45&lt;&gt;0,+(Y45/X45)*100,0)</f>
        <v>-107.79395336241248</v>
      </c>
      <c r="AA45" s="56">
        <f>SUM(AA43:AA44)</f>
        <v>35415410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-5291020</v>
      </c>
      <c r="D47" s="71">
        <f>SUM(D45:D46)</f>
        <v>0</v>
      </c>
      <c r="E47" s="72">
        <f t="shared" si="6"/>
        <v>35415410</v>
      </c>
      <c r="F47" s="73">
        <f t="shared" si="6"/>
        <v>35415410</v>
      </c>
      <c r="G47" s="73">
        <f t="shared" si="6"/>
        <v>1823616</v>
      </c>
      <c r="H47" s="74">
        <f t="shared" si="6"/>
        <v>410435</v>
      </c>
      <c r="I47" s="74">
        <f t="shared" si="6"/>
        <v>-3476188</v>
      </c>
      <c r="J47" s="74">
        <f t="shared" si="6"/>
        <v>-1242137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-1242137</v>
      </c>
      <c r="X47" s="74">
        <f t="shared" si="6"/>
        <v>15937188</v>
      </c>
      <c r="Y47" s="74">
        <f t="shared" si="6"/>
        <v>-17179325</v>
      </c>
      <c r="Z47" s="75">
        <f>+IF(X47&lt;&gt;0,+(Y47/X47)*100,0)</f>
        <v>-107.79395336241248</v>
      </c>
      <c r="AA47" s="76">
        <f>SUM(AA45:AA46)</f>
        <v>35415410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84776965</v>
      </c>
      <c r="D7" s="6"/>
      <c r="E7" s="7">
        <v>94076076</v>
      </c>
      <c r="F7" s="8">
        <v>94076076</v>
      </c>
      <c r="G7" s="8">
        <v>7532757</v>
      </c>
      <c r="H7" s="8">
        <v>7156670</v>
      </c>
      <c r="I7" s="8">
        <v>7724870</v>
      </c>
      <c r="J7" s="8">
        <v>22414297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22414297</v>
      </c>
      <c r="X7" s="8">
        <v>23519022</v>
      </c>
      <c r="Y7" s="8">
        <v>-1104725</v>
      </c>
      <c r="Z7" s="2">
        <v>-4.697155349401859</v>
      </c>
      <c r="AA7" s="6">
        <v>94076076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84776965</v>
      </c>
      <c r="D21" s="33">
        <f t="shared" si="0"/>
        <v>0</v>
      </c>
      <c r="E21" s="34">
        <f t="shared" si="0"/>
        <v>94076076</v>
      </c>
      <c r="F21" s="35">
        <f t="shared" si="0"/>
        <v>94076076</v>
      </c>
      <c r="G21" s="35">
        <f t="shared" si="0"/>
        <v>7532757</v>
      </c>
      <c r="H21" s="35">
        <f t="shared" si="0"/>
        <v>7156670</v>
      </c>
      <c r="I21" s="35">
        <f t="shared" si="0"/>
        <v>7724870</v>
      </c>
      <c r="J21" s="35">
        <f t="shared" si="0"/>
        <v>22414297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22414297</v>
      </c>
      <c r="X21" s="35">
        <f t="shared" si="0"/>
        <v>23519022</v>
      </c>
      <c r="Y21" s="35">
        <f t="shared" si="0"/>
        <v>-1104725</v>
      </c>
      <c r="Z21" s="36">
        <f>+IF(X21&lt;&gt;0,+(Y21/X21)*100,0)</f>
        <v>-4.697155349401859</v>
      </c>
      <c r="AA21" s="33">
        <f>SUM(AA5:AA20)</f>
        <v>94076076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15614082</v>
      </c>
      <c r="D24" s="6"/>
      <c r="E24" s="7">
        <v>15268301</v>
      </c>
      <c r="F24" s="8">
        <v>15268301</v>
      </c>
      <c r="G24" s="8">
        <v>8423569</v>
      </c>
      <c r="H24" s="8">
        <v>2847969</v>
      </c>
      <c r="I24" s="8">
        <v>1464550</v>
      </c>
      <c r="J24" s="8">
        <v>12736088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12736088</v>
      </c>
      <c r="X24" s="8">
        <v>3817077</v>
      </c>
      <c r="Y24" s="8">
        <v>8919011</v>
      </c>
      <c r="Z24" s="2">
        <v>233.66075664703646</v>
      </c>
      <c r="AA24" s="6">
        <v>15268301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56525920</v>
      </c>
      <c r="D26" s="6"/>
      <c r="E26" s="7">
        <v>15535300</v>
      </c>
      <c r="F26" s="8">
        <v>15535300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3883824</v>
      </c>
      <c r="Y26" s="8">
        <v>-3883824</v>
      </c>
      <c r="Z26" s="2">
        <v>-100</v>
      </c>
      <c r="AA26" s="6">
        <v>15535300</v>
      </c>
    </row>
    <row r="27" spans="1:27" ht="13.5" x14ac:dyDescent="0.25">
      <c r="A27" s="25" t="s">
        <v>53</v>
      </c>
      <c r="B27" s="24" t="s">
        <v>32</v>
      </c>
      <c r="C27" s="6">
        <v>4343247</v>
      </c>
      <c r="D27" s="6"/>
      <c r="E27" s="7">
        <v>3977792</v>
      </c>
      <c r="F27" s="8">
        <v>3977792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994449</v>
      </c>
      <c r="Y27" s="8">
        <v>-994449</v>
      </c>
      <c r="Z27" s="2">
        <v>-100</v>
      </c>
      <c r="AA27" s="6">
        <v>3977792</v>
      </c>
    </row>
    <row r="28" spans="1:27" ht="13.5" x14ac:dyDescent="0.25">
      <c r="A28" s="25" t="s">
        <v>54</v>
      </c>
      <c r="B28" s="24" t="s">
        <v>32</v>
      </c>
      <c r="C28" s="6">
        <v>50470813</v>
      </c>
      <c r="D28" s="6"/>
      <c r="E28" s="7">
        <v>5000000</v>
      </c>
      <c r="F28" s="8">
        <v>5000000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1250001</v>
      </c>
      <c r="Y28" s="8">
        <v>-1250001</v>
      </c>
      <c r="Z28" s="2">
        <v>-100</v>
      </c>
      <c r="AA28" s="6">
        <v>5000000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102941176</v>
      </c>
      <c r="D30" s="6"/>
      <c r="E30" s="7">
        <v>73987031</v>
      </c>
      <c r="F30" s="8">
        <v>73987031</v>
      </c>
      <c r="G30" s="8">
        <v>422318</v>
      </c>
      <c r="H30" s="8">
        <v>1291795</v>
      </c>
      <c r="I30" s="8">
        <v>562419</v>
      </c>
      <c r="J30" s="8">
        <v>2276532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2276532</v>
      </c>
      <c r="X30" s="8">
        <v>18496755</v>
      </c>
      <c r="Y30" s="8">
        <v>-16220223</v>
      </c>
      <c r="Z30" s="2">
        <v>-87.692262777984581</v>
      </c>
      <c r="AA30" s="6">
        <v>73987031</v>
      </c>
    </row>
    <row r="31" spans="1:27" ht="13.5" x14ac:dyDescent="0.25">
      <c r="A31" s="25" t="s">
        <v>57</v>
      </c>
      <c r="B31" s="24" t="s">
        <v>32</v>
      </c>
      <c r="C31" s="6">
        <v>1266071</v>
      </c>
      <c r="D31" s="6"/>
      <c r="E31" s="7">
        <v>8460100</v>
      </c>
      <c r="F31" s="8">
        <v>8460100</v>
      </c>
      <c r="G31" s="8">
        <v>92155</v>
      </c>
      <c r="H31" s="8">
        <v>10513</v>
      </c>
      <c r="I31" s="8">
        <v>246727</v>
      </c>
      <c r="J31" s="8">
        <v>349395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349395</v>
      </c>
      <c r="X31" s="8">
        <v>2115024</v>
      </c>
      <c r="Y31" s="8">
        <v>-1765629</v>
      </c>
      <c r="Z31" s="2">
        <v>-83.480329301227783</v>
      </c>
      <c r="AA31" s="6">
        <v>8460100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1103933</v>
      </c>
      <c r="D33" s="6"/>
      <c r="E33" s="7">
        <v>2311859</v>
      </c>
      <c r="F33" s="8">
        <v>2311859</v>
      </c>
      <c r="G33" s="8">
        <v>153112</v>
      </c>
      <c r="H33" s="8">
        <v>44292</v>
      </c>
      <c r="I33" s="8">
        <v>22694</v>
      </c>
      <c r="J33" s="8">
        <v>220098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220098</v>
      </c>
      <c r="X33" s="8">
        <v>577965</v>
      </c>
      <c r="Y33" s="8">
        <v>-357867</v>
      </c>
      <c r="Z33" s="2">
        <v>-61.918455269782768</v>
      </c>
      <c r="AA33" s="6">
        <v>2311859</v>
      </c>
    </row>
    <row r="34" spans="1:27" ht="13.5" x14ac:dyDescent="0.25">
      <c r="A34" s="23" t="s">
        <v>59</v>
      </c>
      <c r="B34" s="29" t="s">
        <v>32</v>
      </c>
      <c r="C34" s="6">
        <v>183099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232448341</v>
      </c>
      <c r="D35" s="33">
        <f>SUM(D24:D34)</f>
        <v>0</v>
      </c>
      <c r="E35" s="34">
        <f t="shared" si="1"/>
        <v>124540383</v>
      </c>
      <c r="F35" s="35">
        <f t="shared" si="1"/>
        <v>124540383</v>
      </c>
      <c r="G35" s="35">
        <f t="shared" si="1"/>
        <v>9091154</v>
      </c>
      <c r="H35" s="35">
        <f t="shared" si="1"/>
        <v>4194569</v>
      </c>
      <c r="I35" s="35">
        <f t="shared" si="1"/>
        <v>2296390</v>
      </c>
      <c r="J35" s="35">
        <f t="shared" si="1"/>
        <v>15582113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15582113</v>
      </c>
      <c r="X35" s="35">
        <f t="shared" si="1"/>
        <v>31135095</v>
      </c>
      <c r="Y35" s="35">
        <f t="shared" si="1"/>
        <v>-15552982</v>
      </c>
      <c r="Z35" s="36">
        <f>+IF(X35&lt;&gt;0,+(Y35/X35)*100,0)</f>
        <v>-49.953218385876127</v>
      </c>
      <c r="AA35" s="33">
        <f>SUM(AA24:AA34)</f>
        <v>124540383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-147671376</v>
      </c>
      <c r="D37" s="46">
        <f>+D21-D35</f>
        <v>0</v>
      </c>
      <c r="E37" s="47">
        <f t="shared" si="2"/>
        <v>-30464307</v>
      </c>
      <c r="F37" s="48">
        <f t="shared" si="2"/>
        <v>-30464307</v>
      </c>
      <c r="G37" s="48">
        <f t="shared" si="2"/>
        <v>-1558397</v>
      </c>
      <c r="H37" s="48">
        <f t="shared" si="2"/>
        <v>2962101</v>
      </c>
      <c r="I37" s="48">
        <f t="shared" si="2"/>
        <v>5428480</v>
      </c>
      <c r="J37" s="48">
        <f t="shared" si="2"/>
        <v>6832184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6832184</v>
      </c>
      <c r="X37" s="48">
        <f>IF(F21=F35,0,X21-X35)</f>
        <v>-7616073</v>
      </c>
      <c r="Y37" s="48">
        <f t="shared" si="2"/>
        <v>14448257</v>
      </c>
      <c r="Z37" s="49">
        <f>+IF(X37&lt;&gt;0,+(Y37/X37)*100,0)</f>
        <v>-189.70743846599157</v>
      </c>
      <c r="AA37" s="46">
        <f>+AA21-AA35</f>
        <v>-30464307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-147671376</v>
      </c>
      <c r="D41" s="56">
        <f>SUM(D37:D40)</f>
        <v>0</v>
      </c>
      <c r="E41" s="57">
        <f t="shared" si="3"/>
        <v>-30464307</v>
      </c>
      <c r="F41" s="58">
        <f t="shared" si="3"/>
        <v>-30464307</v>
      </c>
      <c r="G41" s="58">
        <f t="shared" si="3"/>
        <v>-1558397</v>
      </c>
      <c r="H41" s="58">
        <f t="shared" si="3"/>
        <v>2962101</v>
      </c>
      <c r="I41" s="58">
        <f t="shared" si="3"/>
        <v>5428480</v>
      </c>
      <c r="J41" s="58">
        <f t="shared" si="3"/>
        <v>6832184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6832184</v>
      </c>
      <c r="X41" s="58">
        <f t="shared" si="3"/>
        <v>-7616073</v>
      </c>
      <c r="Y41" s="58">
        <f t="shared" si="3"/>
        <v>14448257</v>
      </c>
      <c r="Z41" s="59">
        <f>+IF(X41&lt;&gt;0,+(Y41/X41)*100,0)</f>
        <v>-189.70743846599157</v>
      </c>
      <c r="AA41" s="56">
        <f>SUM(AA37:AA40)</f>
        <v>-30464307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-147671376</v>
      </c>
      <c r="D43" s="64">
        <f>+D41-D42</f>
        <v>0</v>
      </c>
      <c r="E43" s="65">
        <f t="shared" si="4"/>
        <v>-30464307</v>
      </c>
      <c r="F43" s="66">
        <f t="shared" si="4"/>
        <v>-30464307</v>
      </c>
      <c r="G43" s="66">
        <f t="shared" si="4"/>
        <v>-1558397</v>
      </c>
      <c r="H43" s="66">
        <f t="shared" si="4"/>
        <v>2962101</v>
      </c>
      <c r="I43" s="66">
        <f t="shared" si="4"/>
        <v>5428480</v>
      </c>
      <c r="J43" s="66">
        <f t="shared" si="4"/>
        <v>6832184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6832184</v>
      </c>
      <c r="X43" s="66">
        <f t="shared" si="4"/>
        <v>-7616073</v>
      </c>
      <c r="Y43" s="66">
        <f t="shared" si="4"/>
        <v>14448257</v>
      </c>
      <c r="Z43" s="67">
        <f>+IF(X43&lt;&gt;0,+(Y43/X43)*100,0)</f>
        <v>-189.70743846599157</v>
      </c>
      <c r="AA43" s="64">
        <f>+AA41-AA42</f>
        <v>-30464307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-147671376</v>
      </c>
      <c r="D45" s="56">
        <f>SUM(D43:D44)</f>
        <v>0</v>
      </c>
      <c r="E45" s="57">
        <f t="shared" si="5"/>
        <v>-30464307</v>
      </c>
      <c r="F45" s="58">
        <f t="shared" si="5"/>
        <v>-30464307</v>
      </c>
      <c r="G45" s="58">
        <f t="shared" si="5"/>
        <v>-1558397</v>
      </c>
      <c r="H45" s="58">
        <f t="shared" si="5"/>
        <v>2962101</v>
      </c>
      <c r="I45" s="58">
        <f t="shared" si="5"/>
        <v>5428480</v>
      </c>
      <c r="J45" s="58">
        <f t="shared" si="5"/>
        <v>6832184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6832184</v>
      </c>
      <c r="X45" s="58">
        <f t="shared" si="5"/>
        <v>-7616073</v>
      </c>
      <c r="Y45" s="58">
        <f t="shared" si="5"/>
        <v>14448257</v>
      </c>
      <c r="Z45" s="59">
        <f>+IF(X45&lt;&gt;0,+(Y45/X45)*100,0)</f>
        <v>-189.70743846599157</v>
      </c>
      <c r="AA45" s="56">
        <f>SUM(AA43:AA44)</f>
        <v>-30464307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-147671376</v>
      </c>
      <c r="D47" s="71">
        <f>SUM(D45:D46)</f>
        <v>0</v>
      </c>
      <c r="E47" s="72">
        <f t="shared" si="6"/>
        <v>-30464307</v>
      </c>
      <c r="F47" s="73">
        <f t="shared" si="6"/>
        <v>-30464307</v>
      </c>
      <c r="G47" s="73">
        <f t="shared" si="6"/>
        <v>-1558397</v>
      </c>
      <c r="H47" s="74">
        <f t="shared" si="6"/>
        <v>2962101</v>
      </c>
      <c r="I47" s="74">
        <f t="shared" si="6"/>
        <v>5428480</v>
      </c>
      <c r="J47" s="74">
        <f t="shared" si="6"/>
        <v>6832184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6832184</v>
      </c>
      <c r="X47" s="74">
        <f t="shared" si="6"/>
        <v>-7616073</v>
      </c>
      <c r="Y47" s="74">
        <f t="shared" si="6"/>
        <v>14448257</v>
      </c>
      <c r="Z47" s="75">
        <f>+IF(X47&lt;&gt;0,+(Y47/X47)*100,0)</f>
        <v>-189.70743846599157</v>
      </c>
      <c r="AA47" s="76">
        <f>SUM(AA45:AA46)</f>
        <v>-30464307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23272139</v>
      </c>
      <c r="D7" s="6"/>
      <c r="E7" s="7">
        <v>25008588</v>
      </c>
      <c r="F7" s="8">
        <v>25008588</v>
      </c>
      <c r="G7" s="8">
        <v>1493148</v>
      </c>
      <c r="H7" s="8">
        <v>2034924</v>
      </c>
      <c r="I7" s="8">
        <v>1960483</v>
      </c>
      <c r="J7" s="8">
        <v>5488555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5488555</v>
      </c>
      <c r="X7" s="8">
        <v>6252147</v>
      </c>
      <c r="Y7" s="8">
        <v>-763592</v>
      </c>
      <c r="Z7" s="2">
        <v>-12.213276495258349</v>
      </c>
      <c r="AA7" s="6">
        <v>25008588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17925</v>
      </c>
      <c r="D19" s="6"/>
      <c r="E19" s="7">
        <v>19140</v>
      </c>
      <c r="F19" s="26">
        <v>19140</v>
      </c>
      <c r="G19" s="26">
        <v>1368</v>
      </c>
      <c r="H19" s="26">
        <v>1527</v>
      </c>
      <c r="I19" s="26">
        <v>2588</v>
      </c>
      <c r="J19" s="26">
        <v>5483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5483</v>
      </c>
      <c r="X19" s="26">
        <v>4785</v>
      </c>
      <c r="Y19" s="26">
        <v>698</v>
      </c>
      <c r="Z19" s="27">
        <v>14.587251828631139</v>
      </c>
      <c r="AA19" s="28">
        <v>19140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23290064</v>
      </c>
      <c r="D21" s="33">
        <f t="shared" si="0"/>
        <v>0</v>
      </c>
      <c r="E21" s="34">
        <f t="shared" si="0"/>
        <v>25027728</v>
      </c>
      <c r="F21" s="35">
        <f t="shared" si="0"/>
        <v>25027728</v>
      </c>
      <c r="G21" s="35">
        <f t="shared" si="0"/>
        <v>1494516</v>
      </c>
      <c r="H21" s="35">
        <f t="shared" si="0"/>
        <v>2036451</v>
      </c>
      <c r="I21" s="35">
        <f t="shared" si="0"/>
        <v>1963071</v>
      </c>
      <c r="J21" s="35">
        <f t="shared" si="0"/>
        <v>5494038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5494038</v>
      </c>
      <c r="X21" s="35">
        <f t="shared" si="0"/>
        <v>6256932</v>
      </c>
      <c r="Y21" s="35">
        <f t="shared" si="0"/>
        <v>-762894</v>
      </c>
      <c r="Z21" s="36">
        <f>+IF(X21&lt;&gt;0,+(Y21/X21)*100,0)</f>
        <v>-12.192780743022299</v>
      </c>
      <c r="AA21" s="33">
        <f>SUM(AA5:AA20)</f>
        <v>25027728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1348214</v>
      </c>
      <c r="D24" s="6"/>
      <c r="E24" s="7">
        <v>1765428</v>
      </c>
      <c r="F24" s="8">
        <v>1765428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441357</v>
      </c>
      <c r="Y24" s="8">
        <v>-441357</v>
      </c>
      <c r="Z24" s="2">
        <v>-100</v>
      </c>
      <c r="AA24" s="6">
        <v>1765428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5848629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12113796</v>
      </c>
      <c r="D30" s="6"/>
      <c r="E30" s="7">
        <v>6879708</v>
      </c>
      <c r="F30" s="8">
        <v>6879708</v>
      </c>
      <c r="G30" s="8">
        <v>842349</v>
      </c>
      <c r="H30" s="8">
        <v>662933</v>
      </c>
      <c r="I30" s="8">
        <v>380515</v>
      </c>
      <c r="J30" s="8">
        <v>1885797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1885797</v>
      </c>
      <c r="X30" s="8">
        <v>1719927</v>
      </c>
      <c r="Y30" s="8">
        <v>165870</v>
      </c>
      <c r="Z30" s="2">
        <v>9.6440139610576505</v>
      </c>
      <c r="AA30" s="6">
        <v>6879708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999996</v>
      </c>
      <c r="F31" s="8">
        <v>999996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249999</v>
      </c>
      <c r="Y31" s="8">
        <v>-249999</v>
      </c>
      <c r="Z31" s="2">
        <v>-100</v>
      </c>
      <c r="AA31" s="6">
        <v>999996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>
        <v>640</v>
      </c>
      <c r="I33" s="8"/>
      <c r="J33" s="8">
        <v>640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640</v>
      </c>
      <c r="X33" s="8"/>
      <c r="Y33" s="8">
        <v>640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>
        <v>77267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19387906</v>
      </c>
      <c r="D35" s="33">
        <f>SUM(D24:D34)</f>
        <v>0</v>
      </c>
      <c r="E35" s="34">
        <f t="shared" si="1"/>
        <v>9645132</v>
      </c>
      <c r="F35" s="35">
        <f t="shared" si="1"/>
        <v>9645132</v>
      </c>
      <c r="G35" s="35">
        <f t="shared" si="1"/>
        <v>842349</v>
      </c>
      <c r="H35" s="35">
        <f t="shared" si="1"/>
        <v>663573</v>
      </c>
      <c r="I35" s="35">
        <f t="shared" si="1"/>
        <v>380515</v>
      </c>
      <c r="J35" s="35">
        <f t="shared" si="1"/>
        <v>1886437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1886437</v>
      </c>
      <c r="X35" s="35">
        <f t="shared" si="1"/>
        <v>2411283</v>
      </c>
      <c r="Y35" s="35">
        <f t="shared" si="1"/>
        <v>-524846</v>
      </c>
      <c r="Z35" s="36">
        <f>+IF(X35&lt;&gt;0,+(Y35/X35)*100,0)</f>
        <v>-21.766254728291951</v>
      </c>
      <c r="AA35" s="33">
        <f>SUM(AA24:AA34)</f>
        <v>9645132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3902158</v>
      </c>
      <c r="D37" s="46">
        <f>+D21-D35</f>
        <v>0</v>
      </c>
      <c r="E37" s="47">
        <f t="shared" si="2"/>
        <v>15382596</v>
      </c>
      <c r="F37" s="48">
        <f t="shared" si="2"/>
        <v>15382596</v>
      </c>
      <c r="G37" s="48">
        <f t="shared" si="2"/>
        <v>652167</v>
      </c>
      <c r="H37" s="48">
        <f t="shared" si="2"/>
        <v>1372878</v>
      </c>
      <c r="I37" s="48">
        <f t="shared" si="2"/>
        <v>1582556</v>
      </c>
      <c r="J37" s="48">
        <f t="shared" si="2"/>
        <v>3607601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3607601</v>
      </c>
      <c r="X37" s="48">
        <f>IF(F21=F35,0,X21-X35)</f>
        <v>3845649</v>
      </c>
      <c r="Y37" s="48">
        <f t="shared" si="2"/>
        <v>-238048</v>
      </c>
      <c r="Z37" s="49">
        <f>+IF(X37&lt;&gt;0,+(Y37/X37)*100,0)</f>
        <v>-6.1900605073421939</v>
      </c>
      <c r="AA37" s="46">
        <f>+AA21-AA35</f>
        <v>15382596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3902158</v>
      </c>
      <c r="D41" s="56">
        <f>SUM(D37:D40)</f>
        <v>0</v>
      </c>
      <c r="E41" s="57">
        <f t="shared" si="3"/>
        <v>15382596</v>
      </c>
      <c r="F41" s="58">
        <f t="shared" si="3"/>
        <v>15382596</v>
      </c>
      <c r="G41" s="58">
        <f t="shared" si="3"/>
        <v>652167</v>
      </c>
      <c r="H41" s="58">
        <f t="shared" si="3"/>
        <v>1372878</v>
      </c>
      <c r="I41" s="58">
        <f t="shared" si="3"/>
        <v>1582556</v>
      </c>
      <c r="J41" s="58">
        <f t="shared" si="3"/>
        <v>3607601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3607601</v>
      </c>
      <c r="X41" s="58">
        <f t="shared" si="3"/>
        <v>3845649</v>
      </c>
      <c r="Y41" s="58">
        <f t="shared" si="3"/>
        <v>-238048</v>
      </c>
      <c r="Z41" s="59">
        <f>+IF(X41&lt;&gt;0,+(Y41/X41)*100,0)</f>
        <v>-6.1900605073421939</v>
      </c>
      <c r="AA41" s="56">
        <f>SUM(AA37:AA40)</f>
        <v>15382596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3902158</v>
      </c>
      <c r="D43" s="64">
        <f>+D41-D42</f>
        <v>0</v>
      </c>
      <c r="E43" s="65">
        <f t="shared" si="4"/>
        <v>15382596</v>
      </c>
      <c r="F43" s="66">
        <f t="shared" si="4"/>
        <v>15382596</v>
      </c>
      <c r="G43" s="66">
        <f t="shared" si="4"/>
        <v>652167</v>
      </c>
      <c r="H43" s="66">
        <f t="shared" si="4"/>
        <v>1372878</v>
      </c>
      <c r="I43" s="66">
        <f t="shared" si="4"/>
        <v>1582556</v>
      </c>
      <c r="J43" s="66">
        <f t="shared" si="4"/>
        <v>3607601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3607601</v>
      </c>
      <c r="X43" s="66">
        <f t="shared" si="4"/>
        <v>3845649</v>
      </c>
      <c r="Y43" s="66">
        <f t="shared" si="4"/>
        <v>-238048</v>
      </c>
      <c r="Z43" s="67">
        <f>+IF(X43&lt;&gt;0,+(Y43/X43)*100,0)</f>
        <v>-6.1900605073421939</v>
      </c>
      <c r="AA43" s="64">
        <f>+AA41-AA42</f>
        <v>15382596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3902158</v>
      </c>
      <c r="D45" s="56">
        <f>SUM(D43:D44)</f>
        <v>0</v>
      </c>
      <c r="E45" s="57">
        <f t="shared" si="5"/>
        <v>15382596</v>
      </c>
      <c r="F45" s="58">
        <f t="shared" si="5"/>
        <v>15382596</v>
      </c>
      <c r="G45" s="58">
        <f t="shared" si="5"/>
        <v>652167</v>
      </c>
      <c r="H45" s="58">
        <f t="shared" si="5"/>
        <v>1372878</v>
      </c>
      <c r="I45" s="58">
        <f t="shared" si="5"/>
        <v>1582556</v>
      </c>
      <c r="J45" s="58">
        <f t="shared" si="5"/>
        <v>3607601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3607601</v>
      </c>
      <c r="X45" s="58">
        <f t="shared" si="5"/>
        <v>3845649</v>
      </c>
      <c r="Y45" s="58">
        <f t="shared" si="5"/>
        <v>-238048</v>
      </c>
      <c r="Z45" s="59">
        <f>+IF(X45&lt;&gt;0,+(Y45/X45)*100,0)</f>
        <v>-6.1900605073421939</v>
      </c>
      <c r="AA45" s="56">
        <f>SUM(AA43:AA44)</f>
        <v>15382596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3902158</v>
      </c>
      <c r="D47" s="71">
        <f>SUM(D45:D46)</f>
        <v>0</v>
      </c>
      <c r="E47" s="72">
        <f t="shared" si="6"/>
        <v>15382596</v>
      </c>
      <c r="F47" s="73">
        <f t="shared" si="6"/>
        <v>15382596</v>
      </c>
      <c r="G47" s="73">
        <f t="shared" si="6"/>
        <v>652167</v>
      </c>
      <c r="H47" s="74">
        <f t="shared" si="6"/>
        <v>1372878</v>
      </c>
      <c r="I47" s="74">
        <f t="shared" si="6"/>
        <v>1582556</v>
      </c>
      <c r="J47" s="74">
        <f t="shared" si="6"/>
        <v>3607601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3607601</v>
      </c>
      <c r="X47" s="74">
        <f t="shared" si="6"/>
        <v>3845649</v>
      </c>
      <c r="Y47" s="74">
        <f t="shared" si="6"/>
        <v>-238048</v>
      </c>
      <c r="Z47" s="75">
        <f>+IF(X47&lt;&gt;0,+(Y47/X47)*100,0)</f>
        <v>-6.1900605073421939</v>
      </c>
      <c r="AA47" s="76">
        <f>SUM(AA45:AA46)</f>
        <v>15382596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2493219</v>
      </c>
      <c r="D5" s="6"/>
      <c r="E5" s="7"/>
      <c r="F5" s="8"/>
      <c r="G5" s="8">
        <v>237456</v>
      </c>
      <c r="H5" s="8"/>
      <c r="I5" s="8"/>
      <c r="J5" s="8">
        <v>237456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>
        <v>237456</v>
      </c>
      <c r="X5" s="8"/>
      <c r="Y5" s="8">
        <v>237456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-2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486840512</v>
      </c>
      <c r="D7" s="6"/>
      <c r="E7" s="7">
        <v>577597372</v>
      </c>
      <c r="F7" s="8">
        <v>577597372</v>
      </c>
      <c r="G7" s="8">
        <v>42123849</v>
      </c>
      <c r="H7" s="8">
        <v>39591695</v>
      </c>
      <c r="I7" s="8">
        <v>44603078</v>
      </c>
      <c r="J7" s="8">
        <v>126318622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126318622</v>
      </c>
      <c r="X7" s="8">
        <v>135289115</v>
      </c>
      <c r="Y7" s="8">
        <v>-8970493</v>
      </c>
      <c r="Z7" s="2">
        <v>-6.6306095653002091</v>
      </c>
      <c r="AA7" s="6">
        <v>577597372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88567393</v>
      </c>
      <c r="F13" s="8">
        <v>88567393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22141848</v>
      </c>
      <c r="Y13" s="8">
        <v>-22141848</v>
      </c>
      <c r="Z13" s="2">
        <v>-100</v>
      </c>
      <c r="AA13" s="6">
        <v>88567393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260246</v>
      </c>
      <c r="F15" s="8">
        <v>260246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65061</v>
      </c>
      <c r="Y15" s="8">
        <v>-65061</v>
      </c>
      <c r="Z15" s="2">
        <v>-100</v>
      </c>
      <c r="AA15" s="6">
        <v>260246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489333773</v>
      </c>
      <c r="D21" s="33">
        <f t="shared" si="0"/>
        <v>0</v>
      </c>
      <c r="E21" s="34">
        <f t="shared" si="0"/>
        <v>666425011</v>
      </c>
      <c r="F21" s="35">
        <f t="shared" si="0"/>
        <v>666425011</v>
      </c>
      <c r="G21" s="35">
        <f t="shared" si="0"/>
        <v>42361305</v>
      </c>
      <c r="H21" s="35">
        <f t="shared" si="0"/>
        <v>39591695</v>
      </c>
      <c r="I21" s="35">
        <f t="shared" si="0"/>
        <v>44603078</v>
      </c>
      <c r="J21" s="35">
        <f t="shared" si="0"/>
        <v>126556078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126556078</v>
      </c>
      <c r="X21" s="35">
        <f t="shared" si="0"/>
        <v>157496024</v>
      </c>
      <c r="Y21" s="35">
        <f t="shared" si="0"/>
        <v>-30939946</v>
      </c>
      <c r="Z21" s="36">
        <f>+IF(X21&lt;&gt;0,+(Y21/X21)*100,0)</f>
        <v>-19.644906083470399</v>
      </c>
      <c r="AA21" s="33">
        <f>SUM(AA5:AA20)</f>
        <v>666425011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27284549</v>
      </c>
      <c r="D24" s="6"/>
      <c r="E24" s="7">
        <v>25687523</v>
      </c>
      <c r="F24" s="8">
        <v>25687523</v>
      </c>
      <c r="G24" s="8">
        <v>2192641</v>
      </c>
      <c r="H24" s="8"/>
      <c r="I24" s="8"/>
      <c r="J24" s="8">
        <v>2192641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2192641</v>
      </c>
      <c r="X24" s="8">
        <v>6558923</v>
      </c>
      <c r="Y24" s="8">
        <v>-4366282</v>
      </c>
      <c r="Z24" s="2">
        <v>-66.570106098211539</v>
      </c>
      <c r="AA24" s="6">
        <v>25687523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75874859</v>
      </c>
      <c r="D26" s="6"/>
      <c r="E26" s="7">
        <v>41424759</v>
      </c>
      <c r="F26" s="8">
        <v>41424759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10356189</v>
      </c>
      <c r="Y26" s="8">
        <v>-10356189</v>
      </c>
      <c r="Z26" s="2">
        <v>-100</v>
      </c>
      <c r="AA26" s="6">
        <v>41424759</v>
      </c>
    </row>
    <row r="27" spans="1:27" ht="13.5" x14ac:dyDescent="0.25">
      <c r="A27" s="25" t="s">
        <v>53</v>
      </c>
      <c r="B27" s="24" t="s">
        <v>32</v>
      </c>
      <c r="C27" s="6">
        <v>392141</v>
      </c>
      <c r="D27" s="6"/>
      <c r="E27" s="7"/>
      <c r="F27" s="8"/>
      <c r="G27" s="8">
        <v>88090</v>
      </c>
      <c r="H27" s="8">
        <v>88090</v>
      </c>
      <c r="I27" s="8">
        <v>85248</v>
      </c>
      <c r="J27" s="8">
        <v>261428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261428</v>
      </c>
      <c r="X27" s="8"/>
      <c r="Y27" s="8">
        <v>261428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345335503</v>
      </c>
      <c r="D30" s="6"/>
      <c r="E30" s="7">
        <v>335909877</v>
      </c>
      <c r="F30" s="8">
        <v>335909877</v>
      </c>
      <c r="G30" s="8">
        <v>431540</v>
      </c>
      <c r="H30" s="8">
        <v>102087951</v>
      </c>
      <c r="I30" s="8">
        <v>31495181</v>
      </c>
      <c r="J30" s="8">
        <v>134014672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134014672</v>
      </c>
      <c r="X30" s="8">
        <v>83977473</v>
      </c>
      <c r="Y30" s="8">
        <v>50037199</v>
      </c>
      <c r="Z30" s="2">
        <v>59.584073219254883</v>
      </c>
      <c r="AA30" s="6">
        <v>335909877</v>
      </c>
    </row>
    <row r="31" spans="1:27" ht="13.5" x14ac:dyDescent="0.25">
      <c r="A31" s="25" t="s">
        <v>57</v>
      </c>
      <c r="B31" s="24" t="s">
        <v>32</v>
      </c>
      <c r="C31" s="6">
        <v>5699964</v>
      </c>
      <c r="D31" s="6"/>
      <c r="E31" s="7">
        <v>6023093</v>
      </c>
      <c r="F31" s="8">
        <v>6023093</v>
      </c>
      <c r="G31" s="8"/>
      <c r="H31" s="8">
        <v>602675</v>
      </c>
      <c r="I31" s="8"/>
      <c r="J31" s="8">
        <v>602675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602675</v>
      </c>
      <c r="X31" s="8">
        <v>1505769</v>
      </c>
      <c r="Y31" s="8">
        <v>-903094</v>
      </c>
      <c r="Z31" s="2">
        <v>-59.975600507116297</v>
      </c>
      <c r="AA31" s="6">
        <v>6023093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590283</v>
      </c>
      <c r="D33" s="6"/>
      <c r="E33" s="7">
        <v>1220130</v>
      </c>
      <c r="F33" s="8">
        <v>1220130</v>
      </c>
      <c r="G33" s="8">
        <v>18824</v>
      </c>
      <c r="H33" s="8"/>
      <c r="I33" s="8">
        <v>140578</v>
      </c>
      <c r="J33" s="8">
        <v>159402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159402</v>
      </c>
      <c r="X33" s="8">
        <v>305031</v>
      </c>
      <c r="Y33" s="8">
        <v>-145629</v>
      </c>
      <c r="Z33" s="2">
        <v>-47.742360612527904</v>
      </c>
      <c r="AA33" s="6">
        <v>1220130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455177299</v>
      </c>
      <c r="D35" s="33">
        <f>SUM(D24:D34)</f>
        <v>0</v>
      </c>
      <c r="E35" s="34">
        <f t="shared" si="1"/>
        <v>410265382</v>
      </c>
      <c r="F35" s="35">
        <f t="shared" si="1"/>
        <v>410265382</v>
      </c>
      <c r="G35" s="35">
        <f t="shared" si="1"/>
        <v>2731095</v>
      </c>
      <c r="H35" s="35">
        <f t="shared" si="1"/>
        <v>102778716</v>
      </c>
      <c r="I35" s="35">
        <f t="shared" si="1"/>
        <v>31721007</v>
      </c>
      <c r="J35" s="35">
        <f t="shared" si="1"/>
        <v>137230818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137230818</v>
      </c>
      <c r="X35" s="35">
        <f t="shared" si="1"/>
        <v>102703385</v>
      </c>
      <c r="Y35" s="35">
        <f t="shared" si="1"/>
        <v>34527433</v>
      </c>
      <c r="Z35" s="36">
        <f>+IF(X35&lt;&gt;0,+(Y35/X35)*100,0)</f>
        <v>33.618592999636768</v>
      </c>
      <c r="AA35" s="33">
        <f>SUM(AA24:AA34)</f>
        <v>410265382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34156474</v>
      </c>
      <c r="D37" s="46">
        <f>+D21-D35</f>
        <v>0</v>
      </c>
      <c r="E37" s="47">
        <f t="shared" si="2"/>
        <v>256159629</v>
      </c>
      <c r="F37" s="48">
        <f t="shared" si="2"/>
        <v>256159629</v>
      </c>
      <c r="G37" s="48">
        <f t="shared" si="2"/>
        <v>39630210</v>
      </c>
      <c r="H37" s="48">
        <f t="shared" si="2"/>
        <v>-63187021</v>
      </c>
      <c r="I37" s="48">
        <f t="shared" si="2"/>
        <v>12882071</v>
      </c>
      <c r="J37" s="48">
        <f t="shared" si="2"/>
        <v>-10674740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-10674740</v>
      </c>
      <c r="X37" s="48">
        <f>IF(F21=F35,0,X21-X35)</f>
        <v>54792639</v>
      </c>
      <c r="Y37" s="48">
        <f t="shared" si="2"/>
        <v>-65467379</v>
      </c>
      <c r="Z37" s="49">
        <f>+IF(X37&lt;&gt;0,+(Y37/X37)*100,0)</f>
        <v>-119.48206948017233</v>
      </c>
      <c r="AA37" s="46">
        <f>+AA21-AA35</f>
        <v>256159629</v>
      </c>
    </row>
    <row r="38" spans="1:27" ht="23.1" customHeight="1" x14ac:dyDescent="0.25">
      <c r="A38" s="50" t="s">
        <v>62</v>
      </c>
      <c r="B38" s="29" t="s">
        <v>32</v>
      </c>
      <c r="C38" s="6">
        <v>32672717</v>
      </c>
      <c r="D38" s="6"/>
      <c r="E38" s="7">
        <v>16000000</v>
      </c>
      <c r="F38" s="8">
        <v>16000000</v>
      </c>
      <c r="G38" s="8"/>
      <c r="H38" s="8"/>
      <c r="I38" s="8">
        <v>572749</v>
      </c>
      <c r="J38" s="8">
        <v>572749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572749</v>
      </c>
      <c r="X38" s="8">
        <v>3999999</v>
      </c>
      <c r="Y38" s="8">
        <v>-3427250</v>
      </c>
      <c r="Z38" s="2">
        <v>-85.681271420317856</v>
      </c>
      <c r="AA38" s="6">
        <v>16000000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66829191</v>
      </c>
      <c r="D41" s="56">
        <f>SUM(D37:D40)</f>
        <v>0</v>
      </c>
      <c r="E41" s="57">
        <f t="shared" si="3"/>
        <v>272159629</v>
      </c>
      <c r="F41" s="58">
        <f t="shared" si="3"/>
        <v>272159629</v>
      </c>
      <c r="G41" s="58">
        <f t="shared" si="3"/>
        <v>39630210</v>
      </c>
      <c r="H41" s="58">
        <f t="shared" si="3"/>
        <v>-63187021</v>
      </c>
      <c r="I41" s="58">
        <f t="shared" si="3"/>
        <v>13454820</v>
      </c>
      <c r="J41" s="58">
        <f t="shared" si="3"/>
        <v>-10101991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-10101991</v>
      </c>
      <c r="X41" s="58">
        <f t="shared" si="3"/>
        <v>58792638</v>
      </c>
      <c r="Y41" s="58">
        <f t="shared" si="3"/>
        <v>-68894629</v>
      </c>
      <c r="Z41" s="59">
        <f>+IF(X41&lt;&gt;0,+(Y41/X41)*100,0)</f>
        <v>-117.18240811034879</v>
      </c>
      <c r="AA41" s="56">
        <f>SUM(AA37:AA40)</f>
        <v>272159629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66829191</v>
      </c>
      <c r="D43" s="64">
        <f>+D41-D42</f>
        <v>0</v>
      </c>
      <c r="E43" s="65">
        <f t="shared" si="4"/>
        <v>272159629</v>
      </c>
      <c r="F43" s="66">
        <f t="shared" si="4"/>
        <v>272159629</v>
      </c>
      <c r="G43" s="66">
        <f t="shared" si="4"/>
        <v>39630210</v>
      </c>
      <c r="H43" s="66">
        <f t="shared" si="4"/>
        <v>-63187021</v>
      </c>
      <c r="I43" s="66">
        <f t="shared" si="4"/>
        <v>13454820</v>
      </c>
      <c r="J43" s="66">
        <f t="shared" si="4"/>
        <v>-10101991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-10101991</v>
      </c>
      <c r="X43" s="66">
        <f t="shared" si="4"/>
        <v>58792638</v>
      </c>
      <c r="Y43" s="66">
        <f t="shared" si="4"/>
        <v>-68894629</v>
      </c>
      <c r="Z43" s="67">
        <f>+IF(X43&lt;&gt;0,+(Y43/X43)*100,0)</f>
        <v>-117.18240811034879</v>
      </c>
      <c r="AA43" s="64">
        <f>+AA41-AA42</f>
        <v>272159629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66829191</v>
      </c>
      <c r="D45" s="56">
        <f>SUM(D43:D44)</f>
        <v>0</v>
      </c>
      <c r="E45" s="57">
        <f t="shared" si="5"/>
        <v>272159629</v>
      </c>
      <c r="F45" s="58">
        <f t="shared" si="5"/>
        <v>272159629</v>
      </c>
      <c r="G45" s="58">
        <f t="shared" si="5"/>
        <v>39630210</v>
      </c>
      <c r="H45" s="58">
        <f t="shared" si="5"/>
        <v>-63187021</v>
      </c>
      <c r="I45" s="58">
        <f t="shared" si="5"/>
        <v>13454820</v>
      </c>
      <c r="J45" s="58">
        <f t="shared" si="5"/>
        <v>-10101991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-10101991</v>
      </c>
      <c r="X45" s="58">
        <f t="shared" si="5"/>
        <v>58792638</v>
      </c>
      <c r="Y45" s="58">
        <f t="shared" si="5"/>
        <v>-68894629</v>
      </c>
      <c r="Z45" s="59">
        <f>+IF(X45&lt;&gt;0,+(Y45/X45)*100,0)</f>
        <v>-117.18240811034879</v>
      </c>
      <c r="AA45" s="56">
        <f>SUM(AA43:AA44)</f>
        <v>272159629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66829191</v>
      </c>
      <c r="D47" s="71">
        <f>SUM(D45:D46)</f>
        <v>0</v>
      </c>
      <c r="E47" s="72">
        <f t="shared" si="6"/>
        <v>272159629</v>
      </c>
      <c r="F47" s="73">
        <f t="shared" si="6"/>
        <v>272159629</v>
      </c>
      <c r="G47" s="73">
        <f t="shared" si="6"/>
        <v>39630210</v>
      </c>
      <c r="H47" s="74">
        <f t="shared" si="6"/>
        <v>-63187021</v>
      </c>
      <c r="I47" s="74">
        <f t="shared" si="6"/>
        <v>13454820</v>
      </c>
      <c r="J47" s="74">
        <f t="shared" si="6"/>
        <v>-10101991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-10101991</v>
      </c>
      <c r="X47" s="74">
        <f t="shared" si="6"/>
        <v>58792638</v>
      </c>
      <c r="Y47" s="74">
        <f t="shared" si="6"/>
        <v>-68894629</v>
      </c>
      <c r="Z47" s="75">
        <f>+IF(X47&lt;&gt;0,+(Y47/X47)*100,0)</f>
        <v>-117.18240811034879</v>
      </c>
      <c r="AA47" s="76">
        <f>SUM(AA45:AA46)</f>
        <v>272159629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110091</v>
      </c>
      <c r="D8" s="6"/>
      <c r="E8" s="7">
        <v>124800</v>
      </c>
      <c r="F8" s="8">
        <v>124800</v>
      </c>
      <c r="G8" s="8">
        <v>21679</v>
      </c>
      <c r="H8" s="8">
        <v>1942</v>
      </c>
      <c r="I8" s="8">
        <v>3385</v>
      </c>
      <c r="J8" s="8">
        <v>27006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27006</v>
      </c>
      <c r="X8" s="8">
        <v>31200</v>
      </c>
      <c r="Y8" s="8">
        <v>-4194</v>
      </c>
      <c r="Z8" s="2">
        <v>-13.442307692307692</v>
      </c>
      <c r="AA8" s="6">
        <v>124800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1045</v>
      </c>
      <c r="D19" s="6"/>
      <c r="E19" s="7">
        <v>12270</v>
      </c>
      <c r="F19" s="26">
        <v>12270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3069</v>
      </c>
      <c r="Y19" s="26">
        <v>-3069</v>
      </c>
      <c r="Z19" s="27">
        <v>-100</v>
      </c>
      <c r="AA19" s="28">
        <v>12270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111136</v>
      </c>
      <c r="D21" s="33">
        <f t="shared" si="0"/>
        <v>0</v>
      </c>
      <c r="E21" s="34">
        <f t="shared" si="0"/>
        <v>137070</v>
      </c>
      <c r="F21" s="35">
        <f t="shared" si="0"/>
        <v>137070</v>
      </c>
      <c r="G21" s="35">
        <f t="shared" si="0"/>
        <v>21679</v>
      </c>
      <c r="H21" s="35">
        <f t="shared" si="0"/>
        <v>1942</v>
      </c>
      <c r="I21" s="35">
        <f t="shared" si="0"/>
        <v>3385</v>
      </c>
      <c r="J21" s="35">
        <f t="shared" si="0"/>
        <v>27006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27006</v>
      </c>
      <c r="X21" s="35">
        <f t="shared" si="0"/>
        <v>34269</v>
      </c>
      <c r="Y21" s="35">
        <f t="shared" si="0"/>
        <v>-7263</v>
      </c>
      <c r="Z21" s="36">
        <f>+IF(X21&lt;&gt;0,+(Y21/X21)*100,0)</f>
        <v>-21.194082115031076</v>
      </c>
      <c r="AA21" s="33">
        <f>SUM(AA5:AA20)</f>
        <v>137070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10251936</v>
      </c>
      <c r="D24" s="6"/>
      <c r="E24" s="7">
        <v>12120550</v>
      </c>
      <c r="F24" s="8">
        <v>12120550</v>
      </c>
      <c r="G24" s="8">
        <v>828213</v>
      </c>
      <c r="H24" s="8">
        <v>904563</v>
      </c>
      <c r="I24" s="8">
        <v>904563</v>
      </c>
      <c r="J24" s="8">
        <v>2637339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2637339</v>
      </c>
      <c r="X24" s="8">
        <v>3030153</v>
      </c>
      <c r="Y24" s="8">
        <v>-392814</v>
      </c>
      <c r="Z24" s="2">
        <v>-12.96350382307428</v>
      </c>
      <c r="AA24" s="6">
        <v>12120550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18096</v>
      </c>
      <c r="D30" s="6"/>
      <c r="E30" s="7">
        <v>10400</v>
      </c>
      <c r="F30" s="8">
        <v>10400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2601</v>
      </c>
      <c r="Y30" s="8">
        <v>-2601</v>
      </c>
      <c r="Z30" s="2">
        <v>-100</v>
      </c>
      <c r="AA30" s="6">
        <v>10400</v>
      </c>
    </row>
    <row r="31" spans="1:27" ht="13.5" x14ac:dyDescent="0.25">
      <c r="A31" s="25" t="s">
        <v>57</v>
      </c>
      <c r="B31" s="24" t="s">
        <v>32</v>
      </c>
      <c r="C31" s="6">
        <v>2999812</v>
      </c>
      <c r="D31" s="6"/>
      <c r="E31" s="7">
        <v>2602430</v>
      </c>
      <c r="F31" s="8">
        <v>2602430</v>
      </c>
      <c r="G31" s="8">
        <v>4514</v>
      </c>
      <c r="H31" s="8">
        <v>360322</v>
      </c>
      <c r="I31" s="8">
        <v>191349</v>
      </c>
      <c r="J31" s="8">
        <v>556185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556185</v>
      </c>
      <c r="X31" s="8">
        <v>650610</v>
      </c>
      <c r="Y31" s="8">
        <v>-94425</v>
      </c>
      <c r="Z31" s="2">
        <v>-14.513302900355052</v>
      </c>
      <c r="AA31" s="6">
        <v>2602430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336120</v>
      </c>
      <c r="D33" s="6"/>
      <c r="E33" s="7">
        <v>349940</v>
      </c>
      <c r="F33" s="8">
        <v>349940</v>
      </c>
      <c r="G33" s="8">
        <v>9132</v>
      </c>
      <c r="H33" s="8">
        <v>13684</v>
      </c>
      <c r="I33" s="8">
        <v>19292</v>
      </c>
      <c r="J33" s="8">
        <v>42108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42108</v>
      </c>
      <c r="X33" s="8">
        <v>87495</v>
      </c>
      <c r="Y33" s="8">
        <v>-45387</v>
      </c>
      <c r="Z33" s="2">
        <v>-51.873821361220642</v>
      </c>
      <c r="AA33" s="6">
        <v>349940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13605964</v>
      </c>
      <c r="D35" s="33">
        <f>SUM(D24:D34)</f>
        <v>0</v>
      </c>
      <c r="E35" s="34">
        <f t="shared" si="1"/>
        <v>15083320</v>
      </c>
      <c r="F35" s="35">
        <f t="shared" si="1"/>
        <v>15083320</v>
      </c>
      <c r="G35" s="35">
        <f t="shared" si="1"/>
        <v>841859</v>
      </c>
      <c r="H35" s="35">
        <f t="shared" si="1"/>
        <v>1278569</v>
      </c>
      <c r="I35" s="35">
        <f t="shared" si="1"/>
        <v>1115204</v>
      </c>
      <c r="J35" s="35">
        <f t="shared" si="1"/>
        <v>3235632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3235632</v>
      </c>
      <c r="X35" s="35">
        <f t="shared" si="1"/>
        <v>3770859</v>
      </c>
      <c r="Y35" s="35">
        <f t="shared" si="1"/>
        <v>-535227</v>
      </c>
      <c r="Z35" s="36">
        <f>+IF(X35&lt;&gt;0,+(Y35/X35)*100,0)</f>
        <v>-14.193768581641478</v>
      </c>
      <c r="AA35" s="33">
        <f>SUM(AA24:AA34)</f>
        <v>15083320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-13494828</v>
      </c>
      <c r="D37" s="46">
        <f>+D21-D35</f>
        <v>0</v>
      </c>
      <c r="E37" s="47">
        <f t="shared" si="2"/>
        <v>-14946250</v>
      </c>
      <c r="F37" s="48">
        <f t="shared" si="2"/>
        <v>-14946250</v>
      </c>
      <c r="G37" s="48">
        <f t="shared" si="2"/>
        <v>-820180</v>
      </c>
      <c r="H37" s="48">
        <f t="shared" si="2"/>
        <v>-1276627</v>
      </c>
      <c r="I37" s="48">
        <f t="shared" si="2"/>
        <v>-1111819</v>
      </c>
      <c r="J37" s="48">
        <f t="shared" si="2"/>
        <v>-3208626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-3208626</v>
      </c>
      <c r="X37" s="48">
        <f>IF(F21=F35,0,X21-X35)</f>
        <v>-3736590</v>
      </c>
      <c r="Y37" s="48">
        <f t="shared" si="2"/>
        <v>527964</v>
      </c>
      <c r="Z37" s="49">
        <f>+IF(X37&lt;&gt;0,+(Y37/X37)*100,0)</f>
        <v>-14.129567332782027</v>
      </c>
      <c r="AA37" s="46">
        <f>+AA21-AA35</f>
        <v>-14946250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-13494828</v>
      </c>
      <c r="D41" s="56">
        <f>SUM(D37:D40)</f>
        <v>0</v>
      </c>
      <c r="E41" s="57">
        <f t="shared" si="3"/>
        <v>-14946250</v>
      </c>
      <c r="F41" s="58">
        <f t="shared" si="3"/>
        <v>-14946250</v>
      </c>
      <c r="G41" s="58">
        <f t="shared" si="3"/>
        <v>-820180</v>
      </c>
      <c r="H41" s="58">
        <f t="shared" si="3"/>
        <v>-1276627</v>
      </c>
      <c r="I41" s="58">
        <f t="shared" si="3"/>
        <v>-1111819</v>
      </c>
      <c r="J41" s="58">
        <f t="shared" si="3"/>
        <v>-3208626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-3208626</v>
      </c>
      <c r="X41" s="58">
        <f t="shared" si="3"/>
        <v>-3736590</v>
      </c>
      <c r="Y41" s="58">
        <f t="shared" si="3"/>
        <v>527964</v>
      </c>
      <c r="Z41" s="59">
        <f>+IF(X41&lt;&gt;0,+(Y41/X41)*100,0)</f>
        <v>-14.129567332782027</v>
      </c>
      <c r="AA41" s="56">
        <f>SUM(AA37:AA40)</f>
        <v>-14946250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-13494828</v>
      </c>
      <c r="D43" s="64">
        <f>+D41-D42</f>
        <v>0</v>
      </c>
      <c r="E43" s="65">
        <f t="shared" si="4"/>
        <v>-14946250</v>
      </c>
      <c r="F43" s="66">
        <f t="shared" si="4"/>
        <v>-14946250</v>
      </c>
      <c r="G43" s="66">
        <f t="shared" si="4"/>
        <v>-820180</v>
      </c>
      <c r="H43" s="66">
        <f t="shared" si="4"/>
        <v>-1276627</v>
      </c>
      <c r="I43" s="66">
        <f t="shared" si="4"/>
        <v>-1111819</v>
      </c>
      <c r="J43" s="66">
        <f t="shared" si="4"/>
        <v>-3208626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-3208626</v>
      </c>
      <c r="X43" s="66">
        <f t="shared" si="4"/>
        <v>-3736590</v>
      </c>
      <c r="Y43" s="66">
        <f t="shared" si="4"/>
        <v>527964</v>
      </c>
      <c r="Z43" s="67">
        <f>+IF(X43&lt;&gt;0,+(Y43/X43)*100,0)</f>
        <v>-14.129567332782027</v>
      </c>
      <c r="AA43" s="64">
        <f>+AA41-AA42</f>
        <v>-14946250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-13494828</v>
      </c>
      <c r="D45" s="56">
        <f>SUM(D43:D44)</f>
        <v>0</v>
      </c>
      <c r="E45" s="57">
        <f t="shared" si="5"/>
        <v>-14946250</v>
      </c>
      <c r="F45" s="58">
        <f t="shared" si="5"/>
        <v>-14946250</v>
      </c>
      <c r="G45" s="58">
        <f t="shared" si="5"/>
        <v>-820180</v>
      </c>
      <c r="H45" s="58">
        <f t="shared" si="5"/>
        <v>-1276627</v>
      </c>
      <c r="I45" s="58">
        <f t="shared" si="5"/>
        <v>-1111819</v>
      </c>
      <c r="J45" s="58">
        <f t="shared" si="5"/>
        <v>-3208626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-3208626</v>
      </c>
      <c r="X45" s="58">
        <f t="shared" si="5"/>
        <v>-3736590</v>
      </c>
      <c r="Y45" s="58">
        <f t="shared" si="5"/>
        <v>527964</v>
      </c>
      <c r="Z45" s="59">
        <f>+IF(X45&lt;&gt;0,+(Y45/X45)*100,0)</f>
        <v>-14.129567332782027</v>
      </c>
      <c r="AA45" s="56">
        <f>SUM(AA43:AA44)</f>
        <v>-14946250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-13494828</v>
      </c>
      <c r="D47" s="71">
        <f>SUM(D45:D46)</f>
        <v>0</v>
      </c>
      <c r="E47" s="72">
        <f t="shared" si="6"/>
        <v>-14946250</v>
      </c>
      <c r="F47" s="73">
        <f t="shared" si="6"/>
        <v>-14946250</v>
      </c>
      <c r="G47" s="73">
        <f t="shared" si="6"/>
        <v>-820180</v>
      </c>
      <c r="H47" s="74">
        <f t="shared" si="6"/>
        <v>-1276627</v>
      </c>
      <c r="I47" s="74">
        <f t="shared" si="6"/>
        <v>-1111819</v>
      </c>
      <c r="J47" s="74">
        <f t="shared" si="6"/>
        <v>-3208626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-3208626</v>
      </c>
      <c r="X47" s="74">
        <f t="shared" si="6"/>
        <v>-3736590</v>
      </c>
      <c r="Y47" s="74">
        <f t="shared" si="6"/>
        <v>527964</v>
      </c>
      <c r="Z47" s="75">
        <f>+IF(X47&lt;&gt;0,+(Y47/X47)*100,0)</f>
        <v>-14.129567332782027</v>
      </c>
      <c r="AA47" s="76">
        <f>SUM(AA45:AA46)</f>
        <v>-14946250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52426258</v>
      </c>
      <c r="D7" s="6"/>
      <c r="E7" s="7">
        <v>55312680</v>
      </c>
      <c r="F7" s="8">
        <v>55312680</v>
      </c>
      <c r="G7" s="8">
        <v>4905229</v>
      </c>
      <c r="H7" s="8">
        <v>4676145</v>
      </c>
      <c r="I7" s="8">
        <v>4410594</v>
      </c>
      <c r="J7" s="8">
        <v>13991968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13991968</v>
      </c>
      <c r="X7" s="8">
        <v>13828170</v>
      </c>
      <c r="Y7" s="8">
        <v>163798</v>
      </c>
      <c r="Z7" s="2">
        <v>1.1845240548821718</v>
      </c>
      <c r="AA7" s="6">
        <v>55312680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150176</v>
      </c>
      <c r="D13" s="6"/>
      <c r="E13" s="7">
        <v>13079736</v>
      </c>
      <c r="F13" s="8">
        <v>13079736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3269934</v>
      </c>
      <c r="Y13" s="8">
        <v>-3269934</v>
      </c>
      <c r="Z13" s="2">
        <v>-100</v>
      </c>
      <c r="AA13" s="6">
        <v>13079736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30682250</v>
      </c>
      <c r="D18" s="6"/>
      <c r="E18" s="7"/>
      <c r="F18" s="8"/>
      <c r="G18" s="8"/>
      <c r="H18" s="8">
        <v>11656000</v>
      </c>
      <c r="I18" s="8"/>
      <c r="J18" s="8">
        <v>11656000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11656000</v>
      </c>
      <c r="X18" s="8"/>
      <c r="Y18" s="8">
        <v>11656000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83258684</v>
      </c>
      <c r="D21" s="33">
        <f t="shared" si="0"/>
        <v>0</v>
      </c>
      <c r="E21" s="34">
        <f t="shared" si="0"/>
        <v>68392416</v>
      </c>
      <c r="F21" s="35">
        <f t="shared" si="0"/>
        <v>68392416</v>
      </c>
      <c r="G21" s="35">
        <f t="shared" si="0"/>
        <v>4905229</v>
      </c>
      <c r="H21" s="35">
        <f t="shared" si="0"/>
        <v>16332145</v>
      </c>
      <c r="I21" s="35">
        <f t="shared" si="0"/>
        <v>4410594</v>
      </c>
      <c r="J21" s="35">
        <f t="shared" si="0"/>
        <v>25647968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25647968</v>
      </c>
      <c r="X21" s="35">
        <f t="shared" si="0"/>
        <v>17098104</v>
      </c>
      <c r="Y21" s="35">
        <f t="shared" si="0"/>
        <v>8549864</v>
      </c>
      <c r="Z21" s="36">
        <f>+IF(X21&lt;&gt;0,+(Y21/X21)*100,0)</f>
        <v>50.004749064574646</v>
      </c>
      <c r="AA21" s="33">
        <f>SUM(AA5:AA20)</f>
        <v>68392416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13058563</v>
      </c>
      <c r="D24" s="6"/>
      <c r="E24" s="7">
        <v>23712492</v>
      </c>
      <c r="F24" s="8">
        <v>23712492</v>
      </c>
      <c r="G24" s="8"/>
      <c r="H24" s="8">
        <v>1803893</v>
      </c>
      <c r="I24" s="8">
        <v>929302</v>
      </c>
      <c r="J24" s="8">
        <v>2733195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2733195</v>
      </c>
      <c r="X24" s="8">
        <v>5928123</v>
      </c>
      <c r="Y24" s="8">
        <v>-3194928</v>
      </c>
      <c r="Z24" s="2">
        <v>-53.894428303866157</v>
      </c>
      <c r="AA24" s="6">
        <v>23712492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4465</v>
      </c>
      <c r="D26" s="6"/>
      <c r="E26" s="7">
        <v>13828164</v>
      </c>
      <c r="F26" s="8">
        <v>13828164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3457041</v>
      </c>
      <c r="Y26" s="8">
        <v>-3457041</v>
      </c>
      <c r="Z26" s="2">
        <v>-100</v>
      </c>
      <c r="AA26" s="6">
        <v>13828164</v>
      </c>
    </row>
    <row r="27" spans="1:27" ht="13.5" x14ac:dyDescent="0.25">
      <c r="A27" s="25" t="s">
        <v>53</v>
      </c>
      <c r="B27" s="24" t="s">
        <v>32</v>
      </c>
      <c r="C27" s="6">
        <v>14615012</v>
      </c>
      <c r="D27" s="6"/>
      <c r="E27" s="7">
        <v>14544468</v>
      </c>
      <c r="F27" s="8">
        <v>14544468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3636117</v>
      </c>
      <c r="Y27" s="8">
        <v>-3636117</v>
      </c>
      <c r="Z27" s="2">
        <v>-100</v>
      </c>
      <c r="AA27" s="6">
        <v>14544468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65071712</v>
      </c>
      <c r="D30" s="6"/>
      <c r="E30" s="7">
        <v>71176548</v>
      </c>
      <c r="F30" s="8">
        <v>71176548</v>
      </c>
      <c r="G30" s="8"/>
      <c r="H30" s="8">
        <v>7875357</v>
      </c>
      <c r="I30" s="8">
        <v>7738217</v>
      </c>
      <c r="J30" s="8">
        <v>15613574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15613574</v>
      </c>
      <c r="X30" s="8">
        <v>17794137</v>
      </c>
      <c r="Y30" s="8">
        <v>-2180563</v>
      </c>
      <c r="Z30" s="2">
        <v>-12.254390308448226</v>
      </c>
      <c r="AA30" s="6">
        <v>71176548</v>
      </c>
    </row>
    <row r="31" spans="1:27" ht="13.5" x14ac:dyDescent="0.25">
      <c r="A31" s="25" t="s">
        <v>57</v>
      </c>
      <c r="B31" s="24" t="s">
        <v>32</v>
      </c>
      <c r="C31" s="6">
        <v>5416794</v>
      </c>
      <c r="D31" s="6"/>
      <c r="E31" s="7">
        <v>9210888</v>
      </c>
      <c r="F31" s="8">
        <v>9210888</v>
      </c>
      <c r="G31" s="8"/>
      <c r="H31" s="8">
        <v>1539732</v>
      </c>
      <c r="I31" s="8"/>
      <c r="J31" s="8">
        <v>1539732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1539732</v>
      </c>
      <c r="X31" s="8">
        <v>2302722</v>
      </c>
      <c r="Y31" s="8">
        <v>-762990</v>
      </c>
      <c r="Z31" s="2">
        <v>-33.13426457905036</v>
      </c>
      <c r="AA31" s="6">
        <v>9210888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3500004</v>
      </c>
      <c r="F32" s="8">
        <v>3500004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875001</v>
      </c>
      <c r="Y32" s="8">
        <v>-875001</v>
      </c>
      <c r="Z32" s="2">
        <v>-100</v>
      </c>
      <c r="AA32" s="6">
        <v>3500004</v>
      </c>
    </row>
    <row r="33" spans="1:27" ht="13.5" x14ac:dyDescent="0.25">
      <c r="A33" s="25" t="s">
        <v>58</v>
      </c>
      <c r="B33" s="24" t="s">
        <v>32</v>
      </c>
      <c r="C33" s="6">
        <v>159154</v>
      </c>
      <c r="D33" s="6"/>
      <c r="E33" s="7">
        <v>1532700</v>
      </c>
      <c r="F33" s="8">
        <v>1532700</v>
      </c>
      <c r="G33" s="8"/>
      <c r="H33" s="8">
        <v>760</v>
      </c>
      <c r="I33" s="8"/>
      <c r="J33" s="8">
        <v>760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760</v>
      </c>
      <c r="X33" s="8">
        <v>383175</v>
      </c>
      <c r="Y33" s="8">
        <v>-382415</v>
      </c>
      <c r="Z33" s="2">
        <v>-99.801657206237365</v>
      </c>
      <c r="AA33" s="6">
        <v>1532700</v>
      </c>
    </row>
    <row r="34" spans="1:27" ht="13.5" x14ac:dyDescent="0.25">
      <c r="A34" s="23" t="s">
        <v>59</v>
      </c>
      <c r="B34" s="29" t="s">
        <v>32</v>
      </c>
      <c r="C34" s="6">
        <v>467258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98792958</v>
      </c>
      <c r="D35" s="33">
        <f>SUM(D24:D34)</f>
        <v>0</v>
      </c>
      <c r="E35" s="34">
        <f t="shared" si="1"/>
        <v>137505264</v>
      </c>
      <c r="F35" s="35">
        <f t="shared" si="1"/>
        <v>137505264</v>
      </c>
      <c r="G35" s="35">
        <f t="shared" si="1"/>
        <v>0</v>
      </c>
      <c r="H35" s="35">
        <f t="shared" si="1"/>
        <v>11219742</v>
      </c>
      <c r="I35" s="35">
        <f t="shared" si="1"/>
        <v>8667519</v>
      </c>
      <c r="J35" s="35">
        <f t="shared" si="1"/>
        <v>19887261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19887261</v>
      </c>
      <c r="X35" s="35">
        <f t="shared" si="1"/>
        <v>34376316</v>
      </c>
      <c r="Y35" s="35">
        <f t="shared" si="1"/>
        <v>-14489055</v>
      </c>
      <c r="Z35" s="36">
        <f>+IF(X35&lt;&gt;0,+(Y35/X35)*100,0)</f>
        <v>-42.14836458915493</v>
      </c>
      <c r="AA35" s="33">
        <f>SUM(AA24:AA34)</f>
        <v>137505264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-15534274</v>
      </c>
      <c r="D37" s="46">
        <f>+D21-D35</f>
        <v>0</v>
      </c>
      <c r="E37" s="47">
        <f t="shared" si="2"/>
        <v>-69112848</v>
      </c>
      <c r="F37" s="48">
        <f t="shared" si="2"/>
        <v>-69112848</v>
      </c>
      <c r="G37" s="48">
        <f t="shared" si="2"/>
        <v>4905229</v>
      </c>
      <c r="H37" s="48">
        <f t="shared" si="2"/>
        <v>5112403</v>
      </c>
      <c r="I37" s="48">
        <f t="shared" si="2"/>
        <v>-4256925</v>
      </c>
      <c r="J37" s="48">
        <f t="shared" si="2"/>
        <v>5760707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5760707</v>
      </c>
      <c r="X37" s="48">
        <f>IF(F21=F35,0,X21-X35)</f>
        <v>-17278212</v>
      </c>
      <c r="Y37" s="48">
        <f t="shared" si="2"/>
        <v>23038919</v>
      </c>
      <c r="Z37" s="49">
        <f>+IF(X37&lt;&gt;0,+(Y37/X37)*100,0)</f>
        <v>-133.34087462290657</v>
      </c>
      <c r="AA37" s="46">
        <f>+AA21-AA35</f>
        <v>-69112848</v>
      </c>
    </row>
    <row r="38" spans="1:27" ht="23.1" customHeight="1" x14ac:dyDescent="0.25">
      <c r="A38" s="50" t="s">
        <v>62</v>
      </c>
      <c r="B38" s="29" t="s">
        <v>32</v>
      </c>
      <c r="C38" s="6">
        <v>-2083893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6829981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-10788186</v>
      </c>
      <c r="D41" s="56">
        <f>SUM(D37:D40)</f>
        <v>0</v>
      </c>
      <c r="E41" s="57">
        <f t="shared" si="3"/>
        <v>-69112848</v>
      </c>
      <c r="F41" s="58">
        <f t="shared" si="3"/>
        <v>-69112848</v>
      </c>
      <c r="G41" s="58">
        <f t="shared" si="3"/>
        <v>4905229</v>
      </c>
      <c r="H41" s="58">
        <f t="shared" si="3"/>
        <v>5112403</v>
      </c>
      <c r="I41" s="58">
        <f t="shared" si="3"/>
        <v>-4256925</v>
      </c>
      <c r="J41" s="58">
        <f t="shared" si="3"/>
        <v>5760707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5760707</v>
      </c>
      <c r="X41" s="58">
        <f t="shared" si="3"/>
        <v>-17278212</v>
      </c>
      <c r="Y41" s="58">
        <f t="shared" si="3"/>
        <v>23038919</v>
      </c>
      <c r="Z41" s="59">
        <f>+IF(X41&lt;&gt;0,+(Y41/X41)*100,0)</f>
        <v>-133.34087462290657</v>
      </c>
      <c r="AA41" s="56">
        <f>SUM(AA37:AA40)</f>
        <v>-69112848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-10788186</v>
      </c>
      <c r="D43" s="64">
        <f>+D41-D42</f>
        <v>0</v>
      </c>
      <c r="E43" s="65">
        <f t="shared" si="4"/>
        <v>-69112848</v>
      </c>
      <c r="F43" s="66">
        <f t="shared" si="4"/>
        <v>-69112848</v>
      </c>
      <c r="G43" s="66">
        <f t="shared" si="4"/>
        <v>4905229</v>
      </c>
      <c r="H43" s="66">
        <f t="shared" si="4"/>
        <v>5112403</v>
      </c>
      <c r="I43" s="66">
        <f t="shared" si="4"/>
        <v>-4256925</v>
      </c>
      <c r="J43" s="66">
        <f t="shared" si="4"/>
        <v>5760707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5760707</v>
      </c>
      <c r="X43" s="66">
        <f t="shared" si="4"/>
        <v>-17278212</v>
      </c>
      <c r="Y43" s="66">
        <f t="shared" si="4"/>
        <v>23038919</v>
      </c>
      <c r="Z43" s="67">
        <f>+IF(X43&lt;&gt;0,+(Y43/X43)*100,0)</f>
        <v>-133.34087462290657</v>
      </c>
      <c r="AA43" s="64">
        <f>+AA41-AA42</f>
        <v>-69112848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-10788186</v>
      </c>
      <c r="D45" s="56">
        <f>SUM(D43:D44)</f>
        <v>0</v>
      </c>
      <c r="E45" s="57">
        <f t="shared" si="5"/>
        <v>-69112848</v>
      </c>
      <c r="F45" s="58">
        <f t="shared" si="5"/>
        <v>-69112848</v>
      </c>
      <c r="G45" s="58">
        <f t="shared" si="5"/>
        <v>4905229</v>
      </c>
      <c r="H45" s="58">
        <f t="shared" si="5"/>
        <v>5112403</v>
      </c>
      <c r="I45" s="58">
        <f t="shared" si="5"/>
        <v>-4256925</v>
      </c>
      <c r="J45" s="58">
        <f t="shared" si="5"/>
        <v>5760707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5760707</v>
      </c>
      <c r="X45" s="58">
        <f t="shared" si="5"/>
        <v>-17278212</v>
      </c>
      <c r="Y45" s="58">
        <f t="shared" si="5"/>
        <v>23038919</v>
      </c>
      <c r="Z45" s="59">
        <f>+IF(X45&lt;&gt;0,+(Y45/X45)*100,0)</f>
        <v>-133.34087462290657</v>
      </c>
      <c r="AA45" s="56">
        <f>SUM(AA43:AA44)</f>
        <v>-69112848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-10788186</v>
      </c>
      <c r="D47" s="71">
        <f>SUM(D45:D46)</f>
        <v>0</v>
      </c>
      <c r="E47" s="72">
        <f t="shared" si="6"/>
        <v>-69112848</v>
      </c>
      <c r="F47" s="73">
        <f t="shared" si="6"/>
        <v>-69112848</v>
      </c>
      <c r="G47" s="73">
        <f t="shared" si="6"/>
        <v>4905229</v>
      </c>
      <c r="H47" s="74">
        <f t="shared" si="6"/>
        <v>5112403</v>
      </c>
      <c r="I47" s="74">
        <f t="shared" si="6"/>
        <v>-4256925</v>
      </c>
      <c r="J47" s="74">
        <f t="shared" si="6"/>
        <v>5760707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5760707</v>
      </c>
      <c r="X47" s="74">
        <f t="shared" si="6"/>
        <v>-17278212</v>
      </c>
      <c r="Y47" s="74">
        <f t="shared" si="6"/>
        <v>23038919</v>
      </c>
      <c r="Z47" s="75">
        <f>+IF(X47&lt;&gt;0,+(Y47/X47)*100,0)</f>
        <v>-133.34087462290657</v>
      </c>
      <c r="AA47" s="76">
        <f>SUM(AA45:AA46)</f>
        <v>-69112848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430105963</v>
      </c>
      <c r="D7" s="6"/>
      <c r="E7" s="7">
        <v>529053671</v>
      </c>
      <c r="F7" s="8">
        <v>529053671</v>
      </c>
      <c r="G7" s="8">
        <v>39732941</v>
      </c>
      <c r="H7" s="8">
        <v>23761578</v>
      </c>
      <c r="I7" s="8">
        <v>36769044</v>
      </c>
      <c r="J7" s="8">
        <v>100263563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100263563</v>
      </c>
      <c r="X7" s="8">
        <v>132263421</v>
      </c>
      <c r="Y7" s="8">
        <v>-31999858</v>
      </c>
      <c r="Z7" s="2">
        <v>-24.194034721058667</v>
      </c>
      <c r="AA7" s="6">
        <v>529053671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>
        <v>806428</v>
      </c>
      <c r="H13" s="8">
        <v>811695</v>
      </c>
      <c r="I13" s="8">
        <v>774310</v>
      </c>
      <c r="J13" s="8">
        <v>2392433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2392433</v>
      </c>
      <c r="X13" s="8"/>
      <c r="Y13" s="8">
        <v>2392433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430105963</v>
      </c>
      <c r="D21" s="33">
        <f t="shared" si="0"/>
        <v>0</v>
      </c>
      <c r="E21" s="34">
        <f t="shared" si="0"/>
        <v>529053671</v>
      </c>
      <c r="F21" s="35">
        <f t="shared" si="0"/>
        <v>529053671</v>
      </c>
      <c r="G21" s="35">
        <f t="shared" si="0"/>
        <v>40539369</v>
      </c>
      <c r="H21" s="35">
        <f t="shared" si="0"/>
        <v>24573273</v>
      </c>
      <c r="I21" s="35">
        <f t="shared" si="0"/>
        <v>37543354</v>
      </c>
      <c r="J21" s="35">
        <f t="shared" si="0"/>
        <v>102655996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102655996</v>
      </c>
      <c r="X21" s="35">
        <f t="shared" si="0"/>
        <v>132263421</v>
      </c>
      <c r="Y21" s="35">
        <f t="shared" si="0"/>
        <v>-29607425</v>
      </c>
      <c r="Z21" s="36">
        <f>+IF(X21&lt;&gt;0,+(Y21/X21)*100,0)</f>
        <v>-22.38519522340194</v>
      </c>
      <c r="AA21" s="33">
        <f>SUM(AA5:AA20)</f>
        <v>529053671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73859642</v>
      </c>
      <c r="D24" s="6"/>
      <c r="E24" s="7">
        <v>66267941</v>
      </c>
      <c r="F24" s="8">
        <v>66267941</v>
      </c>
      <c r="G24" s="8"/>
      <c r="H24" s="8"/>
      <c r="I24" s="8">
        <v>9854266</v>
      </c>
      <c r="J24" s="8">
        <v>9854266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9854266</v>
      </c>
      <c r="X24" s="8">
        <v>16566975</v>
      </c>
      <c r="Y24" s="8">
        <v>-6712709</v>
      </c>
      <c r="Z24" s="2">
        <v>-40.518616102215397</v>
      </c>
      <c r="AA24" s="6">
        <v>66267941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285330347</v>
      </c>
      <c r="D26" s="6"/>
      <c r="E26" s="7">
        <v>138945700</v>
      </c>
      <c r="F26" s="8">
        <v>138945700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34736427</v>
      </c>
      <c r="Y26" s="8">
        <v>-34736427</v>
      </c>
      <c r="Z26" s="2">
        <v>-100</v>
      </c>
      <c r="AA26" s="6">
        <v>138945700</v>
      </c>
    </row>
    <row r="27" spans="1:27" ht="13.5" x14ac:dyDescent="0.25">
      <c r="A27" s="25" t="s">
        <v>53</v>
      </c>
      <c r="B27" s="24" t="s">
        <v>32</v>
      </c>
      <c r="C27" s="6">
        <v>763062</v>
      </c>
      <c r="D27" s="6"/>
      <c r="E27" s="7">
        <v>51311257</v>
      </c>
      <c r="F27" s="8">
        <v>51311257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12827814</v>
      </c>
      <c r="Y27" s="8">
        <v>-12827814</v>
      </c>
      <c r="Z27" s="2">
        <v>-100</v>
      </c>
      <c r="AA27" s="6">
        <v>51311257</v>
      </c>
    </row>
    <row r="28" spans="1:27" ht="13.5" x14ac:dyDescent="0.25">
      <c r="A28" s="25" t="s">
        <v>54</v>
      </c>
      <c r="B28" s="24" t="s">
        <v>32</v>
      </c>
      <c r="C28" s="6">
        <v>2681263</v>
      </c>
      <c r="D28" s="6"/>
      <c r="E28" s="7">
        <v>2995330</v>
      </c>
      <c r="F28" s="8">
        <v>2995330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748833</v>
      </c>
      <c r="Y28" s="8">
        <v>-748833</v>
      </c>
      <c r="Z28" s="2">
        <v>-100</v>
      </c>
      <c r="AA28" s="6">
        <v>2995330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147728671</v>
      </c>
      <c r="D30" s="6"/>
      <c r="E30" s="7">
        <v>119410797</v>
      </c>
      <c r="F30" s="8">
        <v>119410797</v>
      </c>
      <c r="G30" s="8">
        <v>219314</v>
      </c>
      <c r="H30" s="8">
        <v>122540</v>
      </c>
      <c r="I30" s="8">
        <v>28139192</v>
      </c>
      <c r="J30" s="8">
        <v>28481046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28481046</v>
      </c>
      <c r="X30" s="8">
        <v>29852697</v>
      </c>
      <c r="Y30" s="8">
        <v>-1371651</v>
      </c>
      <c r="Z30" s="2">
        <v>-4.5947305866535277</v>
      </c>
      <c r="AA30" s="6">
        <v>119410797</v>
      </c>
    </row>
    <row r="31" spans="1:27" ht="13.5" x14ac:dyDescent="0.25">
      <c r="A31" s="25" t="s">
        <v>57</v>
      </c>
      <c r="B31" s="24" t="s">
        <v>32</v>
      </c>
      <c r="C31" s="6">
        <v>94180904</v>
      </c>
      <c r="D31" s="6"/>
      <c r="E31" s="7">
        <v>82400804</v>
      </c>
      <c r="F31" s="8">
        <v>82400804</v>
      </c>
      <c r="G31" s="8">
        <v>6700261</v>
      </c>
      <c r="H31" s="8">
        <v>5031175</v>
      </c>
      <c r="I31" s="8">
        <v>8907944</v>
      </c>
      <c r="J31" s="8">
        <v>20639380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20639380</v>
      </c>
      <c r="X31" s="8">
        <v>20600202</v>
      </c>
      <c r="Y31" s="8">
        <v>39178</v>
      </c>
      <c r="Z31" s="2">
        <v>0.19018260112206667</v>
      </c>
      <c r="AA31" s="6">
        <v>82400804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32635231</v>
      </c>
      <c r="D33" s="6"/>
      <c r="E33" s="7">
        <v>10895308</v>
      </c>
      <c r="F33" s="8">
        <v>10895308</v>
      </c>
      <c r="G33" s="8">
        <v>3016720</v>
      </c>
      <c r="H33" s="8">
        <v>235773</v>
      </c>
      <c r="I33" s="8">
        <v>75407</v>
      </c>
      <c r="J33" s="8">
        <v>3327900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3327900</v>
      </c>
      <c r="X33" s="8">
        <v>2723841</v>
      </c>
      <c r="Y33" s="8">
        <v>604059</v>
      </c>
      <c r="Z33" s="2">
        <v>22.176734985632422</v>
      </c>
      <c r="AA33" s="6">
        <v>10895308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637179120</v>
      </c>
      <c r="D35" s="33">
        <f>SUM(D24:D34)</f>
        <v>0</v>
      </c>
      <c r="E35" s="34">
        <f t="shared" si="1"/>
        <v>472227137</v>
      </c>
      <c r="F35" s="35">
        <f t="shared" si="1"/>
        <v>472227137</v>
      </c>
      <c r="G35" s="35">
        <f t="shared" si="1"/>
        <v>9936295</v>
      </c>
      <c r="H35" s="35">
        <f t="shared" si="1"/>
        <v>5389488</v>
      </c>
      <c r="I35" s="35">
        <f t="shared" si="1"/>
        <v>46976809</v>
      </c>
      <c r="J35" s="35">
        <f t="shared" si="1"/>
        <v>62302592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62302592</v>
      </c>
      <c r="X35" s="35">
        <f t="shared" si="1"/>
        <v>118056789</v>
      </c>
      <c r="Y35" s="35">
        <f t="shared" si="1"/>
        <v>-55754197</v>
      </c>
      <c r="Z35" s="36">
        <f>+IF(X35&lt;&gt;0,+(Y35/X35)*100,0)</f>
        <v>-47.226591094223309</v>
      </c>
      <c r="AA35" s="33">
        <f>SUM(AA24:AA34)</f>
        <v>472227137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-207073157</v>
      </c>
      <c r="D37" s="46">
        <f>+D21-D35</f>
        <v>0</v>
      </c>
      <c r="E37" s="47">
        <f t="shared" si="2"/>
        <v>56826534</v>
      </c>
      <c r="F37" s="48">
        <f t="shared" si="2"/>
        <v>56826534</v>
      </c>
      <c r="G37" s="48">
        <f t="shared" si="2"/>
        <v>30603074</v>
      </c>
      <c r="H37" s="48">
        <f t="shared" si="2"/>
        <v>19183785</v>
      </c>
      <c r="I37" s="48">
        <f t="shared" si="2"/>
        <v>-9433455</v>
      </c>
      <c r="J37" s="48">
        <f t="shared" si="2"/>
        <v>40353404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40353404</v>
      </c>
      <c r="X37" s="48">
        <f>IF(F21=F35,0,X21-X35)</f>
        <v>14206632</v>
      </c>
      <c r="Y37" s="48">
        <f t="shared" si="2"/>
        <v>26146772</v>
      </c>
      <c r="Z37" s="49">
        <f>+IF(X37&lt;&gt;0,+(Y37/X37)*100,0)</f>
        <v>184.04623981250447</v>
      </c>
      <c r="AA37" s="46">
        <f>+AA21-AA35</f>
        <v>56826534</v>
      </c>
    </row>
    <row r="38" spans="1:27" ht="23.1" customHeight="1" x14ac:dyDescent="0.25">
      <c r="A38" s="50" t="s">
        <v>62</v>
      </c>
      <c r="B38" s="29" t="s">
        <v>32</v>
      </c>
      <c r="C38" s="6">
        <v>40073996</v>
      </c>
      <c r="D38" s="6"/>
      <c r="E38" s="7">
        <v>17000000</v>
      </c>
      <c r="F38" s="8">
        <v>17000000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4250001</v>
      </c>
      <c r="Y38" s="8">
        <v>-4250001</v>
      </c>
      <c r="Z38" s="2">
        <v>-100</v>
      </c>
      <c r="AA38" s="6">
        <v>17000000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-166999161</v>
      </c>
      <c r="D41" s="56">
        <f>SUM(D37:D40)</f>
        <v>0</v>
      </c>
      <c r="E41" s="57">
        <f t="shared" si="3"/>
        <v>73826534</v>
      </c>
      <c r="F41" s="58">
        <f t="shared" si="3"/>
        <v>73826534</v>
      </c>
      <c r="G41" s="58">
        <f t="shared" si="3"/>
        <v>30603074</v>
      </c>
      <c r="H41" s="58">
        <f t="shared" si="3"/>
        <v>19183785</v>
      </c>
      <c r="I41" s="58">
        <f t="shared" si="3"/>
        <v>-9433455</v>
      </c>
      <c r="J41" s="58">
        <f t="shared" si="3"/>
        <v>40353404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40353404</v>
      </c>
      <c r="X41" s="58">
        <f t="shared" si="3"/>
        <v>18456633</v>
      </c>
      <c r="Y41" s="58">
        <f t="shared" si="3"/>
        <v>21896771</v>
      </c>
      <c r="Z41" s="59">
        <f>+IF(X41&lt;&gt;0,+(Y41/X41)*100,0)</f>
        <v>118.63903345751092</v>
      </c>
      <c r="AA41" s="56">
        <f>SUM(AA37:AA40)</f>
        <v>73826534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-166999161</v>
      </c>
      <c r="D43" s="64">
        <f>+D41-D42</f>
        <v>0</v>
      </c>
      <c r="E43" s="65">
        <f t="shared" si="4"/>
        <v>73826534</v>
      </c>
      <c r="F43" s="66">
        <f t="shared" si="4"/>
        <v>73826534</v>
      </c>
      <c r="G43" s="66">
        <f t="shared" si="4"/>
        <v>30603074</v>
      </c>
      <c r="H43" s="66">
        <f t="shared" si="4"/>
        <v>19183785</v>
      </c>
      <c r="I43" s="66">
        <f t="shared" si="4"/>
        <v>-9433455</v>
      </c>
      <c r="J43" s="66">
        <f t="shared" si="4"/>
        <v>40353404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40353404</v>
      </c>
      <c r="X43" s="66">
        <f t="shared" si="4"/>
        <v>18456633</v>
      </c>
      <c r="Y43" s="66">
        <f t="shared" si="4"/>
        <v>21896771</v>
      </c>
      <c r="Z43" s="67">
        <f>+IF(X43&lt;&gt;0,+(Y43/X43)*100,0)</f>
        <v>118.63903345751092</v>
      </c>
      <c r="AA43" s="64">
        <f>+AA41-AA42</f>
        <v>73826534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-166999161</v>
      </c>
      <c r="D45" s="56">
        <f>SUM(D43:D44)</f>
        <v>0</v>
      </c>
      <c r="E45" s="57">
        <f t="shared" si="5"/>
        <v>73826534</v>
      </c>
      <c r="F45" s="58">
        <f t="shared" si="5"/>
        <v>73826534</v>
      </c>
      <c r="G45" s="58">
        <f t="shared" si="5"/>
        <v>30603074</v>
      </c>
      <c r="H45" s="58">
        <f t="shared" si="5"/>
        <v>19183785</v>
      </c>
      <c r="I45" s="58">
        <f t="shared" si="5"/>
        <v>-9433455</v>
      </c>
      <c r="J45" s="58">
        <f t="shared" si="5"/>
        <v>40353404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40353404</v>
      </c>
      <c r="X45" s="58">
        <f t="shared" si="5"/>
        <v>18456633</v>
      </c>
      <c r="Y45" s="58">
        <f t="shared" si="5"/>
        <v>21896771</v>
      </c>
      <c r="Z45" s="59">
        <f>+IF(X45&lt;&gt;0,+(Y45/X45)*100,0)</f>
        <v>118.63903345751092</v>
      </c>
      <c r="AA45" s="56">
        <f>SUM(AA43:AA44)</f>
        <v>73826534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-166999161</v>
      </c>
      <c r="D47" s="71">
        <f>SUM(D45:D46)</f>
        <v>0</v>
      </c>
      <c r="E47" s="72">
        <f t="shared" si="6"/>
        <v>73826534</v>
      </c>
      <c r="F47" s="73">
        <f t="shared" si="6"/>
        <v>73826534</v>
      </c>
      <c r="G47" s="73">
        <f t="shared" si="6"/>
        <v>30603074</v>
      </c>
      <c r="H47" s="74">
        <f t="shared" si="6"/>
        <v>19183785</v>
      </c>
      <c r="I47" s="74">
        <f t="shared" si="6"/>
        <v>-9433455</v>
      </c>
      <c r="J47" s="74">
        <f t="shared" si="6"/>
        <v>40353404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40353404</v>
      </c>
      <c r="X47" s="74">
        <f t="shared" si="6"/>
        <v>18456633</v>
      </c>
      <c r="Y47" s="74">
        <f t="shared" si="6"/>
        <v>21896771</v>
      </c>
      <c r="Z47" s="75">
        <f>+IF(X47&lt;&gt;0,+(Y47/X47)*100,0)</f>
        <v>118.63903345751092</v>
      </c>
      <c r="AA47" s="76">
        <f>SUM(AA45:AA46)</f>
        <v>73826534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104967490</v>
      </c>
      <c r="D7" s="6"/>
      <c r="E7" s="7">
        <v>122499709</v>
      </c>
      <c r="F7" s="8">
        <v>122499709</v>
      </c>
      <c r="G7" s="8">
        <v>10369655</v>
      </c>
      <c r="H7" s="8">
        <v>8763319</v>
      </c>
      <c r="I7" s="8">
        <v>9109548</v>
      </c>
      <c r="J7" s="8">
        <v>28242522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28242522</v>
      </c>
      <c r="X7" s="8">
        <v>30624954</v>
      </c>
      <c r="Y7" s="8">
        <v>-2382432</v>
      </c>
      <c r="Z7" s="2">
        <v>-7.7793814808668778</v>
      </c>
      <c r="AA7" s="6">
        <v>122499709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869506</v>
      </c>
      <c r="D13" s="6"/>
      <c r="E13" s="7">
        <v>947341</v>
      </c>
      <c r="F13" s="8">
        <v>947341</v>
      </c>
      <c r="G13" s="8">
        <v>79254</v>
      </c>
      <c r="H13" s="8">
        <v>81865</v>
      </c>
      <c r="I13" s="8">
        <v>89971</v>
      </c>
      <c r="J13" s="8">
        <v>251090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251090</v>
      </c>
      <c r="X13" s="8">
        <v>236835</v>
      </c>
      <c r="Y13" s="8">
        <v>14255</v>
      </c>
      <c r="Z13" s="2">
        <v>6.0189583465281737</v>
      </c>
      <c r="AA13" s="6">
        <v>947341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8380</v>
      </c>
      <c r="D15" s="6"/>
      <c r="E15" s="7">
        <v>9408</v>
      </c>
      <c r="F15" s="8">
        <v>9408</v>
      </c>
      <c r="G15" s="8">
        <v>24498</v>
      </c>
      <c r="H15" s="8"/>
      <c r="I15" s="8"/>
      <c r="J15" s="8">
        <v>24498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24498</v>
      </c>
      <c r="X15" s="8">
        <v>2352</v>
      </c>
      <c r="Y15" s="8">
        <v>22146</v>
      </c>
      <c r="Z15" s="2">
        <v>941.58163265306121</v>
      </c>
      <c r="AA15" s="6">
        <v>9408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43495761</v>
      </c>
      <c r="D18" s="6"/>
      <c r="E18" s="7">
        <v>32964164</v>
      </c>
      <c r="F18" s="8">
        <v>32964164</v>
      </c>
      <c r="G18" s="8">
        <v>14324635</v>
      </c>
      <c r="H18" s="8"/>
      <c r="I18" s="8"/>
      <c r="J18" s="8">
        <v>14324635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14324635</v>
      </c>
      <c r="X18" s="8">
        <v>8241042</v>
      </c>
      <c r="Y18" s="8">
        <v>6083593</v>
      </c>
      <c r="Z18" s="2">
        <v>73.820677045451291</v>
      </c>
      <c r="AA18" s="6">
        <v>32964164</v>
      </c>
    </row>
    <row r="19" spans="1:27" ht="13.5" x14ac:dyDescent="0.25">
      <c r="A19" s="23" t="s">
        <v>46</v>
      </c>
      <c r="B19" s="29" t="s">
        <v>32</v>
      </c>
      <c r="C19" s="6">
        <v>483231</v>
      </c>
      <c r="D19" s="6"/>
      <c r="E19" s="7">
        <v>655424</v>
      </c>
      <c r="F19" s="26">
        <v>655424</v>
      </c>
      <c r="G19" s="26">
        <v>22604</v>
      </c>
      <c r="H19" s="26">
        <v>40533</v>
      </c>
      <c r="I19" s="26">
        <v>94259</v>
      </c>
      <c r="J19" s="26">
        <v>157396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157396</v>
      </c>
      <c r="X19" s="26">
        <v>163857</v>
      </c>
      <c r="Y19" s="26">
        <v>-6461</v>
      </c>
      <c r="Z19" s="27">
        <v>-3.9430723130534551</v>
      </c>
      <c r="AA19" s="28">
        <v>655424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4861513</v>
      </c>
      <c r="F20" s="8">
        <v>4861513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1215378</v>
      </c>
      <c r="Y20" s="8">
        <v>-1215378</v>
      </c>
      <c r="Z20" s="2">
        <v>-100</v>
      </c>
      <c r="AA20" s="6">
        <v>4861513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149824368</v>
      </c>
      <c r="D21" s="33">
        <f t="shared" si="0"/>
        <v>0</v>
      </c>
      <c r="E21" s="34">
        <f t="shared" si="0"/>
        <v>161937559</v>
      </c>
      <c r="F21" s="35">
        <f t="shared" si="0"/>
        <v>161937559</v>
      </c>
      <c r="G21" s="35">
        <f t="shared" si="0"/>
        <v>24820646</v>
      </c>
      <c r="H21" s="35">
        <f t="shared" si="0"/>
        <v>8885717</v>
      </c>
      <c r="I21" s="35">
        <f t="shared" si="0"/>
        <v>9293778</v>
      </c>
      <c r="J21" s="35">
        <f t="shared" si="0"/>
        <v>43000141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43000141</v>
      </c>
      <c r="X21" s="35">
        <f t="shared" si="0"/>
        <v>40484418</v>
      </c>
      <c r="Y21" s="35">
        <f t="shared" si="0"/>
        <v>2515723</v>
      </c>
      <c r="Z21" s="36">
        <f>+IF(X21&lt;&gt;0,+(Y21/X21)*100,0)</f>
        <v>6.21405252756752</v>
      </c>
      <c r="AA21" s="33">
        <f>SUM(AA5:AA20)</f>
        <v>161937559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39766084</v>
      </c>
      <c r="D24" s="6"/>
      <c r="E24" s="7">
        <v>44666512</v>
      </c>
      <c r="F24" s="8">
        <v>44666512</v>
      </c>
      <c r="G24" s="8">
        <v>3342217</v>
      </c>
      <c r="H24" s="8">
        <v>3288775</v>
      </c>
      <c r="I24" s="8">
        <v>3369056</v>
      </c>
      <c r="J24" s="8">
        <v>10000048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10000048</v>
      </c>
      <c r="X24" s="8">
        <v>11166663</v>
      </c>
      <c r="Y24" s="8">
        <v>-1166615</v>
      </c>
      <c r="Z24" s="2">
        <v>-10.44730193792004</v>
      </c>
      <c r="AA24" s="6">
        <v>44666512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1080569</v>
      </c>
      <c r="D26" s="6"/>
      <c r="E26" s="7">
        <v>1996698</v>
      </c>
      <c r="F26" s="8">
        <v>1996698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499173</v>
      </c>
      <c r="Y26" s="8">
        <v>-499173</v>
      </c>
      <c r="Z26" s="2">
        <v>-100</v>
      </c>
      <c r="AA26" s="6">
        <v>1996698</v>
      </c>
    </row>
    <row r="27" spans="1:27" ht="13.5" x14ac:dyDescent="0.25">
      <c r="A27" s="25" t="s">
        <v>53</v>
      </c>
      <c r="B27" s="24" t="s">
        <v>32</v>
      </c>
      <c r="C27" s="6">
        <v>23946163</v>
      </c>
      <c r="D27" s="6"/>
      <c r="E27" s="7">
        <v>20282730</v>
      </c>
      <c r="F27" s="8">
        <v>20282730</v>
      </c>
      <c r="G27" s="8">
        <v>3324664</v>
      </c>
      <c r="H27" s="8">
        <v>55790</v>
      </c>
      <c r="I27" s="8">
        <v>1690229</v>
      </c>
      <c r="J27" s="8">
        <v>5070683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5070683</v>
      </c>
      <c r="X27" s="8">
        <v>5070690</v>
      </c>
      <c r="Y27" s="8">
        <v>-7</v>
      </c>
      <c r="Z27" s="2"/>
      <c r="AA27" s="6">
        <v>20282730</v>
      </c>
    </row>
    <row r="28" spans="1:27" ht="13.5" x14ac:dyDescent="0.25">
      <c r="A28" s="25" t="s">
        <v>54</v>
      </c>
      <c r="B28" s="24" t="s">
        <v>32</v>
      </c>
      <c r="C28" s="6">
        <v>4982853</v>
      </c>
      <c r="D28" s="6"/>
      <c r="E28" s="7">
        <v>22393274</v>
      </c>
      <c r="F28" s="8">
        <v>22393274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5598318</v>
      </c>
      <c r="Y28" s="8">
        <v>-5598318</v>
      </c>
      <c r="Z28" s="2">
        <v>-100</v>
      </c>
      <c r="AA28" s="6">
        <v>22393274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10081253</v>
      </c>
      <c r="D30" s="6"/>
      <c r="E30" s="7">
        <v>12878982</v>
      </c>
      <c r="F30" s="8">
        <v>12878982</v>
      </c>
      <c r="G30" s="8">
        <v>295861</v>
      </c>
      <c r="H30" s="8">
        <v>821032</v>
      </c>
      <c r="I30" s="8">
        <v>651696</v>
      </c>
      <c r="J30" s="8">
        <v>1768589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1768589</v>
      </c>
      <c r="X30" s="8">
        <v>3219756</v>
      </c>
      <c r="Y30" s="8">
        <v>-1451167</v>
      </c>
      <c r="Z30" s="2">
        <v>-45.070713432943364</v>
      </c>
      <c r="AA30" s="6">
        <v>12878982</v>
      </c>
    </row>
    <row r="31" spans="1:27" ht="13.5" x14ac:dyDescent="0.25">
      <c r="A31" s="25" t="s">
        <v>57</v>
      </c>
      <c r="B31" s="24" t="s">
        <v>32</v>
      </c>
      <c r="C31" s="6">
        <v>17362619</v>
      </c>
      <c r="D31" s="6"/>
      <c r="E31" s="7">
        <v>26747298</v>
      </c>
      <c r="F31" s="8">
        <v>26747298</v>
      </c>
      <c r="G31" s="8">
        <v>2221180</v>
      </c>
      <c r="H31" s="8">
        <v>1126847</v>
      </c>
      <c r="I31" s="8">
        <v>2017656</v>
      </c>
      <c r="J31" s="8">
        <v>5365683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5365683</v>
      </c>
      <c r="X31" s="8">
        <v>6686832</v>
      </c>
      <c r="Y31" s="8">
        <v>-1321149</v>
      </c>
      <c r="Z31" s="2">
        <v>-19.757472596888931</v>
      </c>
      <c r="AA31" s="6">
        <v>26747298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2170837</v>
      </c>
      <c r="D33" s="6"/>
      <c r="E33" s="7">
        <v>2859350</v>
      </c>
      <c r="F33" s="8">
        <v>2859350</v>
      </c>
      <c r="G33" s="8">
        <v>139086</v>
      </c>
      <c r="H33" s="8">
        <v>69598</v>
      </c>
      <c r="I33" s="8">
        <v>92860</v>
      </c>
      <c r="J33" s="8">
        <v>301544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301544</v>
      </c>
      <c r="X33" s="8">
        <v>714852</v>
      </c>
      <c r="Y33" s="8">
        <v>-413308</v>
      </c>
      <c r="Z33" s="2">
        <v>-57.81728245846692</v>
      </c>
      <c r="AA33" s="6">
        <v>2859350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4730445</v>
      </c>
      <c r="F34" s="8">
        <v>4730445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1182612</v>
      </c>
      <c r="Y34" s="8">
        <v>-1182612</v>
      </c>
      <c r="Z34" s="2">
        <v>-100</v>
      </c>
      <c r="AA34" s="6">
        <v>4730445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99390378</v>
      </c>
      <c r="D35" s="33">
        <f>SUM(D24:D34)</f>
        <v>0</v>
      </c>
      <c r="E35" s="34">
        <f t="shared" si="1"/>
        <v>136555289</v>
      </c>
      <c r="F35" s="35">
        <f t="shared" si="1"/>
        <v>136555289</v>
      </c>
      <c r="G35" s="35">
        <f t="shared" si="1"/>
        <v>9323008</v>
      </c>
      <c r="H35" s="35">
        <f t="shared" si="1"/>
        <v>5362042</v>
      </c>
      <c r="I35" s="35">
        <f t="shared" si="1"/>
        <v>7821497</v>
      </c>
      <c r="J35" s="35">
        <f t="shared" si="1"/>
        <v>22506547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22506547</v>
      </c>
      <c r="X35" s="35">
        <f t="shared" si="1"/>
        <v>34138896</v>
      </c>
      <c r="Y35" s="35">
        <f t="shared" si="1"/>
        <v>-11632349</v>
      </c>
      <c r="Z35" s="36">
        <f>+IF(X35&lt;&gt;0,+(Y35/X35)*100,0)</f>
        <v>-34.073594529828966</v>
      </c>
      <c r="AA35" s="33">
        <f>SUM(AA24:AA34)</f>
        <v>136555289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50433990</v>
      </c>
      <c r="D37" s="46">
        <f>+D21-D35</f>
        <v>0</v>
      </c>
      <c r="E37" s="47">
        <f t="shared" si="2"/>
        <v>25382270</v>
      </c>
      <c r="F37" s="48">
        <f t="shared" si="2"/>
        <v>25382270</v>
      </c>
      <c r="G37" s="48">
        <f t="shared" si="2"/>
        <v>15497638</v>
      </c>
      <c r="H37" s="48">
        <f t="shared" si="2"/>
        <v>3523675</v>
      </c>
      <c r="I37" s="48">
        <f t="shared" si="2"/>
        <v>1472281</v>
      </c>
      <c r="J37" s="48">
        <f t="shared" si="2"/>
        <v>20493594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20493594</v>
      </c>
      <c r="X37" s="48">
        <f>IF(F21=F35,0,X21-X35)</f>
        <v>6345522</v>
      </c>
      <c r="Y37" s="48">
        <f t="shared" si="2"/>
        <v>14148072</v>
      </c>
      <c r="Z37" s="49">
        <f>+IF(X37&lt;&gt;0,+(Y37/X37)*100,0)</f>
        <v>222.9615152228611</v>
      </c>
      <c r="AA37" s="46">
        <f>+AA21-AA35</f>
        <v>25382270</v>
      </c>
    </row>
    <row r="38" spans="1:27" ht="23.1" customHeight="1" x14ac:dyDescent="0.25">
      <c r="A38" s="50" t="s">
        <v>62</v>
      </c>
      <c r="B38" s="29" t="s">
        <v>32</v>
      </c>
      <c r="C38" s="6">
        <v>60839000</v>
      </c>
      <c r="D38" s="6"/>
      <c r="E38" s="7">
        <v>92437323</v>
      </c>
      <c r="F38" s="8">
        <v>92437323</v>
      </c>
      <c r="G38" s="8"/>
      <c r="H38" s="8">
        <v>3835153</v>
      </c>
      <c r="I38" s="8"/>
      <c r="J38" s="8">
        <v>3835153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3835153</v>
      </c>
      <c r="X38" s="8">
        <v>23109330</v>
      </c>
      <c r="Y38" s="8">
        <v>-19274177</v>
      </c>
      <c r="Z38" s="2">
        <v>-83.404308995544213</v>
      </c>
      <c r="AA38" s="6">
        <v>92437323</v>
      </c>
    </row>
    <row r="39" spans="1:27" ht="57" customHeight="1" x14ac:dyDescent="0.25">
      <c r="A39" s="50" t="s">
        <v>63</v>
      </c>
      <c r="B39" s="29" t="s">
        <v>32</v>
      </c>
      <c r="C39" s="28">
        <v>420918</v>
      </c>
      <c r="D39" s="28"/>
      <c r="E39" s="7">
        <v>1345027</v>
      </c>
      <c r="F39" s="26">
        <v>1345027</v>
      </c>
      <c r="G39" s="26">
        <v>70393</v>
      </c>
      <c r="H39" s="26">
        <v>4167</v>
      </c>
      <c r="I39" s="26">
        <v>213371</v>
      </c>
      <c r="J39" s="26">
        <v>287931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287931</v>
      </c>
      <c r="X39" s="26">
        <v>336255</v>
      </c>
      <c r="Y39" s="26">
        <v>-48324</v>
      </c>
      <c r="Z39" s="27">
        <v>-14.371236115448097</v>
      </c>
      <c r="AA39" s="28">
        <v>1345027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111693908</v>
      </c>
      <c r="D41" s="56">
        <f>SUM(D37:D40)</f>
        <v>0</v>
      </c>
      <c r="E41" s="57">
        <f t="shared" si="3"/>
        <v>119164620</v>
      </c>
      <c r="F41" s="58">
        <f t="shared" si="3"/>
        <v>119164620</v>
      </c>
      <c r="G41" s="58">
        <f t="shared" si="3"/>
        <v>15568031</v>
      </c>
      <c r="H41" s="58">
        <f t="shared" si="3"/>
        <v>7362995</v>
      </c>
      <c r="I41" s="58">
        <f t="shared" si="3"/>
        <v>1685652</v>
      </c>
      <c r="J41" s="58">
        <f t="shared" si="3"/>
        <v>24616678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24616678</v>
      </c>
      <c r="X41" s="58">
        <f t="shared" si="3"/>
        <v>29791107</v>
      </c>
      <c r="Y41" s="58">
        <f t="shared" si="3"/>
        <v>-5174429</v>
      </c>
      <c r="Z41" s="59">
        <f>+IF(X41&lt;&gt;0,+(Y41/X41)*100,0)</f>
        <v>-17.369039022282724</v>
      </c>
      <c r="AA41" s="56">
        <f>SUM(AA37:AA40)</f>
        <v>119164620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111693908</v>
      </c>
      <c r="D43" s="64">
        <f>+D41-D42</f>
        <v>0</v>
      </c>
      <c r="E43" s="65">
        <f t="shared" si="4"/>
        <v>119164620</v>
      </c>
      <c r="F43" s="66">
        <f t="shared" si="4"/>
        <v>119164620</v>
      </c>
      <c r="G43" s="66">
        <f t="shared" si="4"/>
        <v>15568031</v>
      </c>
      <c r="H43" s="66">
        <f t="shared" si="4"/>
        <v>7362995</v>
      </c>
      <c r="I43" s="66">
        <f t="shared" si="4"/>
        <v>1685652</v>
      </c>
      <c r="J43" s="66">
        <f t="shared" si="4"/>
        <v>24616678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24616678</v>
      </c>
      <c r="X43" s="66">
        <f t="shared" si="4"/>
        <v>29791107</v>
      </c>
      <c r="Y43" s="66">
        <f t="shared" si="4"/>
        <v>-5174429</v>
      </c>
      <c r="Z43" s="67">
        <f>+IF(X43&lt;&gt;0,+(Y43/X43)*100,0)</f>
        <v>-17.369039022282724</v>
      </c>
      <c r="AA43" s="64">
        <f>+AA41-AA42</f>
        <v>119164620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111693908</v>
      </c>
      <c r="D45" s="56">
        <f>SUM(D43:D44)</f>
        <v>0</v>
      </c>
      <c r="E45" s="57">
        <f t="shared" si="5"/>
        <v>119164620</v>
      </c>
      <c r="F45" s="58">
        <f t="shared" si="5"/>
        <v>119164620</v>
      </c>
      <c r="G45" s="58">
        <f t="shared" si="5"/>
        <v>15568031</v>
      </c>
      <c r="H45" s="58">
        <f t="shared" si="5"/>
        <v>7362995</v>
      </c>
      <c r="I45" s="58">
        <f t="shared" si="5"/>
        <v>1685652</v>
      </c>
      <c r="J45" s="58">
        <f t="shared" si="5"/>
        <v>24616678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24616678</v>
      </c>
      <c r="X45" s="58">
        <f t="shared" si="5"/>
        <v>29791107</v>
      </c>
      <c r="Y45" s="58">
        <f t="shared" si="5"/>
        <v>-5174429</v>
      </c>
      <c r="Z45" s="59">
        <f>+IF(X45&lt;&gt;0,+(Y45/X45)*100,0)</f>
        <v>-17.369039022282724</v>
      </c>
      <c r="AA45" s="56">
        <f>SUM(AA43:AA44)</f>
        <v>119164620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111693908</v>
      </c>
      <c r="D47" s="71">
        <f>SUM(D45:D46)</f>
        <v>0</v>
      </c>
      <c r="E47" s="72">
        <f t="shared" si="6"/>
        <v>119164620</v>
      </c>
      <c r="F47" s="73">
        <f t="shared" si="6"/>
        <v>119164620</v>
      </c>
      <c r="G47" s="73">
        <f t="shared" si="6"/>
        <v>15568031</v>
      </c>
      <c r="H47" s="74">
        <f t="shared" si="6"/>
        <v>7362995</v>
      </c>
      <c r="I47" s="74">
        <f t="shared" si="6"/>
        <v>1685652</v>
      </c>
      <c r="J47" s="74">
        <f t="shared" si="6"/>
        <v>24616678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24616678</v>
      </c>
      <c r="X47" s="74">
        <f t="shared" si="6"/>
        <v>29791107</v>
      </c>
      <c r="Y47" s="74">
        <f t="shared" si="6"/>
        <v>-5174429</v>
      </c>
      <c r="Z47" s="75">
        <f>+IF(X47&lt;&gt;0,+(Y47/X47)*100,0)</f>
        <v>-17.369039022282724</v>
      </c>
      <c r="AA47" s="76">
        <f>SUM(AA45:AA46)</f>
        <v>119164620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19134901</v>
      </c>
      <c r="D7" s="6"/>
      <c r="E7" s="7">
        <v>20218764</v>
      </c>
      <c r="F7" s="8">
        <v>20218764</v>
      </c>
      <c r="G7" s="8">
        <v>1384572</v>
      </c>
      <c r="H7" s="8">
        <v>1478711</v>
      </c>
      <c r="I7" s="8">
        <v>1391033</v>
      </c>
      <c r="J7" s="8">
        <v>4254316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4254316</v>
      </c>
      <c r="X7" s="8">
        <v>5054691</v>
      </c>
      <c r="Y7" s="8">
        <v>-800375</v>
      </c>
      <c r="Z7" s="2">
        <v>-15.834301246109803</v>
      </c>
      <c r="AA7" s="6">
        <v>20218764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19134901</v>
      </c>
      <c r="D21" s="33">
        <f t="shared" si="0"/>
        <v>0</v>
      </c>
      <c r="E21" s="34">
        <f t="shared" si="0"/>
        <v>20218764</v>
      </c>
      <c r="F21" s="35">
        <f t="shared" si="0"/>
        <v>20218764</v>
      </c>
      <c r="G21" s="35">
        <f t="shared" si="0"/>
        <v>1384572</v>
      </c>
      <c r="H21" s="35">
        <f t="shared" si="0"/>
        <v>1478711</v>
      </c>
      <c r="I21" s="35">
        <f t="shared" si="0"/>
        <v>1391033</v>
      </c>
      <c r="J21" s="35">
        <f t="shared" si="0"/>
        <v>4254316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4254316</v>
      </c>
      <c r="X21" s="35">
        <f t="shared" si="0"/>
        <v>5054691</v>
      </c>
      <c r="Y21" s="35">
        <f t="shared" si="0"/>
        <v>-800375</v>
      </c>
      <c r="Z21" s="36">
        <f>+IF(X21&lt;&gt;0,+(Y21/X21)*100,0)</f>
        <v>-15.834301246109803</v>
      </c>
      <c r="AA21" s="33">
        <f>SUM(AA5:AA20)</f>
        <v>20218764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5452566</v>
      </c>
      <c r="D24" s="6"/>
      <c r="E24" s="7">
        <v>5836764</v>
      </c>
      <c r="F24" s="8">
        <v>5836764</v>
      </c>
      <c r="G24" s="8">
        <v>368426</v>
      </c>
      <c r="H24" s="8">
        <v>816952</v>
      </c>
      <c r="I24" s="8">
        <v>855859</v>
      </c>
      <c r="J24" s="8">
        <v>2041237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2041237</v>
      </c>
      <c r="X24" s="8">
        <v>1459191</v>
      </c>
      <c r="Y24" s="8">
        <v>582046</v>
      </c>
      <c r="Z24" s="2">
        <v>39.888266854716072</v>
      </c>
      <c r="AA24" s="6">
        <v>5836764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12669912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6039414</v>
      </c>
      <c r="D30" s="6"/>
      <c r="E30" s="7">
        <v>6286260</v>
      </c>
      <c r="F30" s="8">
        <v>6286260</v>
      </c>
      <c r="G30" s="8"/>
      <c r="H30" s="8">
        <v>631204</v>
      </c>
      <c r="I30" s="8">
        <v>649396</v>
      </c>
      <c r="J30" s="8">
        <v>1280600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1280600</v>
      </c>
      <c r="X30" s="8">
        <v>1571565</v>
      </c>
      <c r="Y30" s="8">
        <v>-290965</v>
      </c>
      <c r="Z30" s="2">
        <v>-18.514347163496261</v>
      </c>
      <c r="AA30" s="6">
        <v>6286260</v>
      </c>
    </row>
    <row r="31" spans="1:27" ht="13.5" x14ac:dyDescent="0.25">
      <c r="A31" s="25" t="s">
        <v>57</v>
      </c>
      <c r="B31" s="24" t="s">
        <v>32</v>
      </c>
      <c r="C31" s="6">
        <v>783434</v>
      </c>
      <c r="D31" s="6"/>
      <c r="E31" s="7">
        <v>4836000</v>
      </c>
      <c r="F31" s="8">
        <v>4836000</v>
      </c>
      <c r="G31" s="8"/>
      <c r="H31" s="8"/>
      <c r="I31" s="8">
        <v>642969</v>
      </c>
      <c r="J31" s="8">
        <v>642969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642969</v>
      </c>
      <c r="X31" s="8">
        <v>1209000</v>
      </c>
      <c r="Y31" s="8">
        <v>-566031</v>
      </c>
      <c r="Z31" s="2">
        <v>-46.818114143920596</v>
      </c>
      <c r="AA31" s="6">
        <v>4836000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370091</v>
      </c>
      <c r="D33" s="6"/>
      <c r="E33" s="7">
        <v>1020252</v>
      </c>
      <c r="F33" s="8">
        <v>1020252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255063</v>
      </c>
      <c r="Y33" s="8">
        <v>-255063</v>
      </c>
      <c r="Z33" s="2">
        <v>-100</v>
      </c>
      <c r="AA33" s="6">
        <v>1020252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25315417</v>
      </c>
      <c r="D35" s="33">
        <f>SUM(D24:D34)</f>
        <v>0</v>
      </c>
      <c r="E35" s="34">
        <f t="shared" si="1"/>
        <v>17979276</v>
      </c>
      <c r="F35" s="35">
        <f t="shared" si="1"/>
        <v>17979276</v>
      </c>
      <c r="G35" s="35">
        <f t="shared" si="1"/>
        <v>368426</v>
      </c>
      <c r="H35" s="35">
        <f t="shared" si="1"/>
        <v>1448156</v>
      </c>
      <c r="I35" s="35">
        <f t="shared" si="1"/>
        <v>2148224</v>
      </c>
      <c r="J35" s="35">
        <f t="shared" si="1"/>
        <v>3964806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3964806</v>
      </c>
      <c r="X35" s="35">
        <f t="shared" si="1"/>
        <v>4494819</v>
      </c>
      <c r="Y35" s="35">
        <f t="shared" si="1"/>
        <v>-530013</v>
      </c>
      <c r="Z35" s="36">
        <f>+IF(X35&lt;&gt;0,+(Y35/X35)*100,0)</f>
        <v>-11.791642778051797</v>
      </c>
      <c r="AA35" s="33">
        <f>SUM(AA24:AA34)</f>
        <v>17979276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-6180516</v>
      </c>
      <c r="D37" s="46">
        <f>+D21-D35</f>
        <v>0</v>
      </c>
      <c r="E37" s="47">
        <f t="shared" si="2"/>
        <v>2239488</v>
      </c>
      <c r="F37" s="48">
        <f t="shared" si="2"/>
        <v>2239488</v>
      </c>
      <c r="G37" s="48">
        <f t="shared" si="2"/>
        <v>1016146</v>
      </c>
      <c r="H37" s="48">
        <f t="shared" si="2"/>
        <v>30555</v>
      </c>
      <c r="I37" s="48">
        <f t="shared" si="2"/>
        <v>-757191</v>
      </c>
      <c r="J37" s="48">
        <f t="shared" si="2"/>
        <v>289510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289510</v>
      </c>
      <c r="X37" s="48">
        <f>IF(F21=F35,0,X21-X35)</f>
        <v>559872</v>
      </c>
      <c r="Y37" s="48">
        <f t="shared" si="2"/>
        <v>-270362</v>
      </c>
      <c r="Z37" s="49">
        <f>+IF(X37&lt;&gt;0,+(Y37/X37)*100,0)</f>
        <v>-48.289966278006403</v>
      </c>
      <c r="AA37" s="46">
        <f>+AA21-AA35</f>
        <v>2239488</v>
      </c>
    </row>
    <row r="38" spans="1:27" ht="23.1" customHeight="1" x14ac:dyDescent="0.25">
      <c r="A38" s="50" t="s">
        <v>62</v>
      </c>
      <c r="B38" s="29" t="s">
        <v>32</v>
      </c>
      <c r="C38" s="6">
        <v>29007015</v>
      </c>
      <c r="D38" s="6"/>
      <c r="E38" s="7">
        <v>20000004</v>
      </c>
      <c r="F38" s="8">
        <v>20000004</v>
      </c>
      <c r="G38" s="8"/>
      <c r="H38" s="8">
        <v>6000000</v>
      </c>
      <c r="I38" s="8"/>
      <c r="J38" s="8">
        <v>6000000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6000000</v>
      </c>
      <c r="X38" s="8">
        <v>5000001</v>
      </c>
      <c r="Y38" s="8">
        <v>999999</v>
      </c>
      <c r="Z38" s="2">
        <v>19.9999760000048</v>
      </c>
      <c r="AA38" s="6">
        <v>20000004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22826499</v>
      </c>
      <c r="D41" s="56">
        <f>SUM(D37:D40)</f>
        <v>0</v>
      </c>
      <c r="E41" s="57">
        <f t="shared" si="3"/>
        <v>22239492</v>
      </c>
      <c r="F41" s="58">
        <f t="shared" si="3"/>
        <v>22239492</v>
      </c>
      <c r="G41" s="58">
        <f t="shared" si="3"/>
        <v>1016146</v>
      </c>
      <c r="H41" s="58">
        <f t="shared" si="3"/>
        <v>6030555</v>
      </c>
      <c r="I41" s="58">
        <f t="shared" si="3"/>
        <v>-757191</v>
      </c>
      <c r="J41" s="58">
        <f t="shared" si="3"/>
        <v>6289510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6289510</v>
      </c>
      <c r="X41" s="58">
        <f t="shared" si="3"/>
        <v>5559873</v>
      </c>
      <c r="Y41" s="58">
        <f t="shared" si="3"/>
        <v>729637</v>
      </c>
      <c r="Z41" s="59">
        <f>+IF(X41&lt;&gt;0,+(Y41/X41)*100,0)</f>
        <v>13.12326738398521</v>
      </c>
      <c r="AA41" s="56">
        <f>SUM(AA37:AA40)</f>
        <v>22239492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22826499</v>
      </c>
      <c r="D43" s="64">
        <f>+D41-D42</f>
        <v>0</v>
      </c>
      <c r="E43" s="65">
        <f t="shared" si="4"/>
        <v>22239492</v>
      </c>
      <c r="F43" s="66">
        <f t="shared" si="4"/>
        <v>22239492</v>
      </c>
      <c r="G43" s="66">
        <f t="shared" si="4"/>
        <v>1016146</v>
      </c>
      <c r="H43" s="66">
        <f t="shared" si="4"/>
        <v>6030555</v>
      </c>
      <c r="I43" s="66">
        <f t="shared" si="4"/>
        <v>-757191</v>
      </c>
      <c r="J43" s="66">
        <f t="shared" si="4"/>
        <v>6289510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6289510</v>
      </c>
      <c r="X43" s="66">
        <f t="shared" si="4"/>
        <v>5559873</v>
      </c>
      <c r="Y43" s="66">
        <f t="shared" si="4"/>
        <v>729637</v>
      </c>
      <c r="Z43" s="67">
        <f>+IF(X43&lt;&gt;0,+(Y43/X43)*100,0)</f>
        <v>13.12326738398521</v>
      </c>
      <c r="AA43" s="64">
        <f>+AA41-AA42</f>
        <v>22239492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22826499</v>
      </c>
      <c r="D45" s="56">
        <f>SUM(D43:D44)</f>
        <v>0</v>
      </c>
      <c r="E45" s="57">
        <f t="shared" si="5"/>
        <v>22239492</v>
      </c>
      <c r="F45" s="58">
        <f t="shared" si="5"/>
        <v>22239492</v>
      </c>
      <c r="G45" s="58">
        <f t="shared" si="5"/>
        <v>1016146</v>
      </c>
      <c r="H45" s="58">
        <f t="shared" si="5"/>
        <v>6030555</v>
      </c>
      <c r="I45" s="58">
        <f t="shared" si="5"/>
        <v>-757191</v>
      </c>
      <c r="J45" s="58">
        <f t="shared" si="5"/>
        <v>6289510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6289510</v>
      </c>
      <c r="X45" s="58">
        <f t="shared" si="5"/>
        <v>5559873</v>
      </c>
      <c r="Y45" s="58">
        <f t="shared" si="5"/>
        <v>729637</v>
      </c>
      <c r="Z45" s="59">
        <f>+IF(X45&lt;&gt;0,+(Y45/X45)*100,0)</f>
        <v>13.12326738398521</v>
      </c>
      <c r="AA45" s="56">
        <f>SUM(AA43:AA44)</f>
        <v>22239492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22826499</v>
      </c>
      <c r="D47" s="71">
        <f>SUM(D45:D46)</f>
        <v>0</v>
      </c>
      <c r="E47" s="72">
        <f t="shared" si="6"/>
        <v>22239492</v>
      </c>
      <c r="F47" s="73">
        <f t="shared" si="6"/>
        <v>22239492</v>
      </c>
      <c r="G47" s="73">
        <f t="shared" si="6"/>
        <v>1016146</v>
      </c>
      <c r="H47" s="74">
        <f t="shared" si="6"/>
        <v>6030555</v>
      </c>
      <c r="I47" s="74">
        <f t="shared" si="6"/>
        <v>-757191</v>
      </c>
      <c r="J47" s="74">
        <f t="shared" si="6"/>
        <v>6289510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6289510</v>
      </c>
      <c r="X47" s="74">
        <f t="shared" si="6"/>
        <v>5559873</v>
      </c>
      <c r="Y47" s="74">
        <f t="shared" si="6"/>
        <v>729637</v>
      </c>
      <c r="Z47" s="75">
        <f>+IF(X47&lt;&gt;0,+(Y47/X47)*100,0)</f>
        <v>13.12326738398521</v>
      </c>
      <c r="AA47" s="76">
        <f>SUM(AA45:AA46)</f>
        <v>22239492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69665007</v>
      </c>
      <c r="D7" s="6"/>
      <c r="E7" s="7">
        <v>93355572</v>
      </c>
      <c r="F7" s="8">
        <v>93355572</v>
      </c>
      <c r="G7" s="8">
        <v>17177058</v>
      </c>
      <c r="H7" s="8">
        <v>17179807</v>
      </c>
      <c r="I7" s="8">
        <v>17188743</v>
      </c>
      <c r="J7" s="8">
        <v>51545608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51545608</v>
      </c>
      <c r="X7" s="8">
        <v>23338893</v>
      </c>
      <c r="Y7" s="8">
        <v>28206715</v>
      </c>
      <c r="Z7" s="2">
        <v>120.85712462883309</v>
      </c>
      <c r="AA7" s="6">
        <v>93355572</v>
      </c>
    </row>
    <row r="8" spans="1:27" ht="13.5" x14ac:dyDescent="0.25">
      <c r="A8" s="25" t="s">
        <v>36</v>
      </c>
      <c r="B8" s="24" t="s">
        <v>32</v>
      </c>
      <c r="C8" s="6">
        <v>174196</v>
      </c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27132314</v>
      </c>
      <c r="D13" s="6"/>
      <c r="E13" s="7">
        <v>43990800</v>
      </c>
      <c r="F13" s="8">
        <v>43990800</v>
      </c>
      <c r="G13" s="8">
        <v>3484174</v>
      </c>
      <c r="H13" s="8">
        <v>3537546</v>
      </c>
      <c r="I13" s="8">
        <v>3585435</v>
      </c>
      <c r="J13" s="8">
        <v>10607155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10607155</v>
      </c>
      <c r="X13" s="8">
        <v>10997700</v>
      </c>
      <c r="Y13" s="8">
        <v>-390545</v>
      </c>
      <c r="Z13" s="2">
        <v>-3.55115160442638</v>
      </c>
      <c r="AA13" s="6">
        <v>43990800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5000000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101971517</v>
      </c>
      <c r="D21" s="33">
        <f t="shared" si="0"/>
        <v>0</v>
      </c>
      <c r="E21" s="34">
        <f t="shared" si="0"/>
        <v>137346372</v>
      </c>
      <c r="F21" s="35">
        <f t="shared" si="0"/>
        <v>137346372</v>
      </c>
      <c r="G21" s="35">
        <f t="shared" si="0"/>
        <v>20661232</v>
      </c>
      <c r="H21" s="35">
        <f t="shared" si="0"/>
        <v>20717353</v>
      </c>
      <c r="I21" s="35">
        <f t="shared" si="0"/>
        <v>20774178</v>
      </c>
      <c r="J21" s="35">
        <f t="shared" si="0"/>
        <v>62152763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62152763</v>
      </c>
      <c r="X21" s="35">
        <f t="shared" si="0"/>
        <v>34336593</v>
      </c>
      <c r="Y21" s="35">
        <f t="shared" si="0"/>
        <v>27816170</v>
      </c>
      <c r="Z21" s="36">
        <f>+IF(X21&lt;&gt;0,+(Y21/X21)*100,0)</f>
        <v>81.010279616268278</v>
      </c>
      <c r="AA21" s="33">
        <f>SUM(AA5:AA20)</f>
        <v>137346372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18923597</v>
      </c>
      <c r="D24" s="6"/>
      <c r="E24" s="7">
        <v>25768236</v>
      </c>
      <c r="F24" s="8">
        <v>25768236</v>
      </c>
      <c r="G24" s="8"/>
      <c r="H24" s="8"/>
      <c r="I24" s="8">
        <v>4466784</v>
      </c>
      <c r="J24" s="8">
        <v>4466784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4466784</v>
      </c>
      <c r="X24" s="8">
        <v>6442059</v>
      </c>
      <c r="Y24" s="8">
        <v>-1975275</v>
      </c>
      <c r="Z24" s="2">
        <v>-30.662168725868543</v>
      </c>
      <c r="AA24" s="6">
        <v>25768236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1396124</v>
      </c>
      <c r="D26" s="6"/>
      <c r="E26" s="7">
        <v>1991892</v>
      </c>
      <c r="F26" s="8">
        <v>1991892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497973</v>
      </c>
      <c r="Y26" s="8">
        <v>-497973</v>
      </c>
      <c r="Z26" s="2">
        <v>-100</v>
      </c>
      <c r="AA26" s="6">
        <v>1991892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133936518</v>
      </c>
      <c r="D30" s="6"/>
      <c r="E30" s="7">
        <v>146878824</v>
      </c>
      <c r="F30" s="8">
        <v>146878824</v>
      </c>
      <c r="G30" s="8"/>
      <c r="H30" s="8">
        <v>10914848</v>
      </c>
      <c r="I30" s="8">
        <v>11900782</v>
      </c>
      <c r="J30" s="8">
        <v>22815630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22815630</v>
      </c>
      <c r="X30" s="8">
        <v>36719706</v>
      </c>
      <c r="Y30" s="8">
        <v>-13904076</v>
      </c>
      <c r="Z30" s="2">
        <v>-37.865433889911863</v>
      </c>
      <c r="AA30" s="6">
        <v>146878824</v>
      </c>
    </row>
    <row r="31" spans="1:27" ht="13.5" x14ac:dyDescent="0.25">
      <c r="A31" s="25" t="s">
        <v>57</v>
      </c>
      <c r="B31" s="24" t="s">
        <v>32</v>
      </c>
      <c r="C31" s="6">
        <v>40411509</v>
      </c>
      <c r="D31" s="6"/>
      <c r="E31" s="7">
        <v>20032608</v>
      </c>
      <c r="F31" s="8">
        <v>20032608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5008152</v>
      </c>
      <c r="Y31" s="8">
        <v>-5008152</v>
      </c>
      <c r="Z31" s="2">
        <v>-100</v>
      </c>
      <c r="AA31" s="6">
        <v>20032608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130214</v>
      </c>
      <c r="D33" s="6"/>
      <c r="E33" s="7">
        <v>231864</v>
      </c>
      <c r="F33" s="8">
        <v>231864</v>
      </c>
      <c r="G33" s="8">
        <v>10799544</v>
      </c>
      <c r="H33" s="8">
        <v>10799544</v>
      </c>
      <c r="I33" s="8">
        <v>10837537</v>
      </c>
      <c r="J33" s="8">
        <v>32436625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32436625</v>
      </c>
      <c r="X33" s="8">
        <v>57966</v>
      </c>
      <c r="Y33" s="8">
        <v>32378659</v>
      </c>
      <c r="Z33" s="2">
        <v>55858.018493599695</v>
      </c>
      <c r="AA33" s="6">
        <v>231864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194797962</v>
      </c>
      <c r="D35" s="33">
        <f>SUM(D24:D34)</f>
        <v>0</v>
      </c>
      <c r="E35" s="34">
        <f t="shared" si="1"/>
        <v>194903424</v>
      </c>
      <c r="F35" s="35">
        <f t="shared" si="1"/>
        <v>194903424</v>
      </c>
      <c r="G35" s="35">
        <f t="shared" si="1"/>
        <v>10799544</v>
      </c>
      <c r="H35" s="35">
        <f t="shared" si="1"/>
        <v>21714392</v>
      </c>
      <c r="I35" s="35">
        <f t="shared" si="1"/>
        <v>27205103</v>
      </c>
      <c r="J35" s="35">
        <f t="shared" si="1"/>
        <v>59719039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59719039</v>
      </c>
      <c r="X35" s="35">
        <f t="shared" si="1"/>
        <v>48725856</v>
      </c>
      <c r="Y35" s="35">
        <f t="shared" si="1"/>
        <v>10993183</v>
      </c>
      <c r="Z35" s="36">
        <f>+IF(X35&lt;&gt;0,+(Y35/X35)*100,0)</f>
        <v>22.561292714898638</v>
      </c>
      <c r="AA35" s="33">
        <f>SUM(AA24:AA34)</f>
        <v>194903424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-92826445</v>
      </c>
      <c r="D37" s="46">
        <f>+D21-D35</f>
        <v>0</v>
      </c>
      <c r="E37" s="47">
        <f t="shared" si="2"/>
        <v>-57557052</v>
      </c>
      <c r="F37" s="48">
        <f t="shared" si="2"/>
        <v>-57557052</v>
      </c>
      <c r="G37" s="48">
        <f t="shared" si="2"/>
        <v>9861688</v>
      </c>
      <c r="H37" s="48">
        <f t="shared" si="2"/>
        <v>-997039</v>
      </c>
      <c r="I37" s="48">
        <f t="shared" si="2"/>
        <v>-6430925</v>
      </c>
      <c r="J37" s="48">
        <f t="shared" si="2"/>
        <v>2433724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2433724</v>
      </c>
      <c r="X37" s="48">
        <f>IF(F21=F35,0,X21-X35)</f>
        <v>-14389263</v>
      </c>
      <c r="Y37" s="48">
        <f t="shared" si="2"/>
        <v>16822987</v>
      </c>
      <c r="Z37" s="49">
        <f>+IF(X37&lt;&gt;0,+(Y37/X37)*100,0)</f>
        <v>-116.91347221883429</v>
      </c>
      <c r="AA37" s="46">
        <f>+AA21-AA35</f>
        <v>-57557052</v>
      </c>
    </row>
    <row r="38" spans="1:27" ht="23.1" customHeight="1" x14ac:dyDescent="0.25">
      <c r="A38" s="50" t="s">
        <v>62</v>
      </c>
      <c r="B38" s="29" t="s">
        <v>32</v>
      </c>
      <c r="C38" s="6">
        <v>46618226</v>
      </c>
      <c r="D38" s="6"/>
      <c r="E38" s="7">
        <v>51000000</v>
      </c>
      <c r="F38" s="8">
        <v>51000000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12750000</v>
      </c>
      <c r="Y38" s="8">
        <v>-12750000</v>
      </c>
      <c r="Z38" s="2">
        <v>-100</v>
      </c>
      <c r="AA38" s="6">
        <v>51000000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-46208219</v>
      </c>
      <c r="D41" s="56">
        <f>SUM(D37:D40)</f>
        <v>0</v>
      </c>
      <c r="E41" s="57">
        <f t="shared" si="3"/>
        <v>-6557052</v>
      </c>
      <c r="F41" s="58">
        <f t="shared" si="3"/>
        <v>-6557052</v>
      </c>
      <c r="G41" s="58">
        <f t="shared" si="3"/>
        <v>9861688</v>
      </c>
      <c r="H41" s="58">
        <f t="shared" si="3"/>
        <v>-997039</v>
      </c>
      <c r="I41" s="58">
        <f t="shared" si="3"/>
        <v>-6430925</v>
      </c>
      <c r="J41" s="58">
        <f t="shared" si="3"/>
        <v>2433724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2433724</v>
      </c>
      <c r="X41" s="58">
        <f t="shared" si="3"/>
        <v>-1639263</v>
      </c>
      <c r="Y41" s="58">
        <f t="shared" si="3"/>
        <v>4072987</v>
      </c>
      <c r="Z41" s="59">
        <f>+IF(X41&lt;&gt;0,+(Y41/X41)*100,0)</f>
        <v>-248.46452338642428</v>
      </c>
      <c r="AA41" s="56">
        <f>SUM(AA37:AA40)</f>
        <v>-6557052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-46208219</v>
      </c>
      <c r="D43" s="64">
        <f>+D41-D42</f>
        <v>0</v>
      </c>
      <c r="E43" s="65">
        <f t="shared" si="4"/>
        <v>-6557052</v>
      </c>
      <c r="F43" s="66">
        <f t="shared" si="4"/>
        <v>-6557052</v>
      </c>
      <c r="G43" s="66">
        <f t="shared" si="4"/>
        <v>9861688</v>
      </c>
      <c r="H43" s="66">
        <f t="shared" si="4"/>
        <v>-997039</v>
      </c>
      <c r="I43" s="66">
        <f t="shared" si="4"/>
        <v>-6430925</v>
      </c>
      <c r="J43" s="66">
        <f t="shared" si="4"/>
        <v>2433724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2433724</v>
      </c>
      <c r="X43" s="66">
        <f t="shared" si="4"/>
        <v>-1639263</v>
      </c>
      <c r="Y43" s="66">
        <f t="shared" si="4"/>
        <v>4072987</v>
      </c>
      <c r="Z43" s="67">
        <f>+IF(X43&lt;&gt;0,+(Y43/X43)*100,0)</f>
        <v>-248.46452338642428</v>
      </c>
      <c r="AA43" s="64">
        <f>+AA41-AA42</f>
        <v>-6557052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-46208219</v>
      </c>
      <c r="D45" s="56">
        <f>SUM(D43:D44)</f>
        <v>0</v>
      </c>
      <c r="E45" s="57">
        <f t="shared" si="5"/>
        <v>-6557052</v>
      </c>
      <c r="F45" s="58">
        <f t="shared" si="5"/>
        <v>-6557052</v>
      </c>
      <c r="G45" s="58">
        <f t="shared" si="5"/>
        <v>9861688</v>
      </c>
      <c r="H45" s="58">
        <f t="shared" si="5"/>
        <v>-997039</v>
      </c>
      <c r="I45" s="58">
        <f t="shared" si="5"/>
        <v>-6430925</v>
      </c>
      <c r="J45" s="58">
        <f t="shared" si="5"/>
        <v>2433724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2433724</v>
      </c>
      <c r="X45" s="58">
        <f t="shared" si="5"/>
        <v>-1639263</v>
      </c>
      <c r="Y45" s="58">
        <f t="shared" si="5"/>
        <v>4072987</v>
      </c>
      <c r="Z45" s="59">
        <f>+IF(X45&lt;&gt;0,+(Y45/X45)*100,0)</f>
        <v>-248.46452338642428</v>
      </c>
      <c r="AA45" s="56">
        <f>SUM(AA43:AA44)</f>
        <v>-6557052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-46208219</v>
      </c>
      <c r="D47" s="71">
        <f>SUM(D45:D46)</f>
        <v>0</v>
      </c>
      <c r="E47" s="72">
        <f t="shared" si="6"/>
        <v>-6557052</v>
      </c>
      <c r="F47" s="73">
        <f t="shared" si="6"/>
        <v>-6557052</v>
      </c>
      <c r="G47" s="73">
        <f t="shared" si="6"/>
        <v>9861688</v>
      </c>
      <c r="H47" s="74">
        <f t="shared" si="6"/>
        <v>-997039</v>
      </c>
      <c r="I47" s="74">
        <f t="shared" si="6"/>
        <v>-6430925</v>
      </c>
      <c r="J47" s="74">
        <f t="shared" si="6"/>
        <v>2433724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2433724</v>
      </c>
      <c r="X47" s="74">
        <f t="shared" si="6"/>
        <v>-1639263</v>
      </c>
      <c r="Y47" s="74">
        <f t="shared" si="6"/>
        <v>4072987</v>
      </c>
      <c r="Z47" s="75">
        <f>+IF(X47&lt;&gt;0,+(Y47/X47)*100,0)</f>
        <v>-248.46452338642428</v>
      </c>
      <c r="AA47" s="76">
        <f>SUM(AA45:AA46)</f>
        <v>-6557052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63646103</v>
      </c>
      <c r="D7" s="6"/>
      <c r="E7" s="7">
        <v>82000000</v>
      </c>
      <c r="F7" s="8">
        <v>82000000</v>
      </c>
      <c r="G7" s="8">
        <v>1948596</v>
      </c>
      <c r="H7" s="8">
        <v>4317694</v>
      </c>
      <c r="I7" s="8">
        <v>6373233</v>
      </c>
      <c r="J7" s="8">
        <v>12639523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12639523</v>
      </c>
      <c r="X7" s="8">
        <v>22960000</v>
      </c>
      <c r="Y7" s="8">
        <v>-10320477</v>
      </c>
      <c r="Z7" s="2">
        <v>-44.94981271777003</v>
      </c>
      <c r="AA7" s="6">
        <v>82000000</v>
      </c>
    </row>
    <row r="8" spans="1:27" ht="13.5" x14ac:dyDescent="0.25">
      <c r="A8" s="25" t="s">
        <v>36</v>
      </c>
      <c r="B8" s="24" t="s">
        <v>32</v>
      </c>
      <c r="C8" s="6">
        <v>141262</v>
      </c>
      <c r="D8" s="6"/>
      <c r="E8" s="7"/>
      <c r="F8" s="8"/>
      <c r="G8" s="8"/>
      <c r="H8" s="8">
        <v>2323</v>
      </c>
      <c r="I8" s="8">
        <v>3282</v>
      </c>
      <c r="J8" s="8">
        <v>5605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5605</v>
      </c>
      <c r="X8" s="8"/>
      <c r="Y8" s="8">
        <v>5605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2022</v>
      </c>
      <c r="D11" s="6"/>
      <c r="E11" s="7"/>
      <c r="F11" s="8"/>
      <c r="G11" s="8"/>
      <c r="H11" s="8">
        <v>261</v>
      </c>
      <c r="I11" s="8">
        <v>261</v>
      </c>
      <c r="J11" s="8">
        <v>522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522</v>
      </c>
      <c r="X11" s="8"/>
      <c r="Y11" s="8">
        <v>522</v>
      </c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237842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64027229</v>
      </c>
      <c r="D21" s="33">
        <f t="shared" si="0"/>
        <v>0</v>
      </c>
      <c r="E21" s="34">
        <f t="shared" si="0"/>
        <v>82000000</v>
      </c>
      <c r="F21" s="35">
        <f t="shared" si="0"/>
        <v>82000000</v>
      </c>
      <c r="G21" s="35">
        <f t="shared" si="0"/>
        <v>1948596</v>
      </c>
      <c r="H21" s="35">
        <f t="shared" si="0"/>
        <v>4320278</v>
      </c>
      <c r="I21" s="35">
        <f t="shared" si="0"/>
        <v>6376776</v>
      </c>
      <c r="J21" s="35">
        <f t="shared" si="0"/>
        <v>12645650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12645650</v>
      </c>
      <c r="X21" s="35">
        <f t="shared" si="0"/>
        <v>22960000</v>
      </c>
      <c r="Y21" s="35">
        <f t="shared" si="0"/>
        <v>-10314350</v>
      </c>
      <c r="Z21" s="36">
        <f>+IF(X21&lt;&gt;0,+(Y21/X21)*100,0)</f>
        <v>-44.923127177700351</v>
      </c>
      <c r="AA21" s="33">
        <f>SUM(AA5:AA20)</f>
        <v>82000000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55237331</v>
      </c>
      <c r="D24" s="6"/>
      <c r="E24" s="7">
        <v>39643986</v>
      </c>
      <c r="F24" s="8">
        <v>39643986</v>
      </c>
      <c r="G24" s="8"/>
      <c r="H24" s="8">
        <v>-93148</v>
      </c>
      <c r="I24" s="8"/>
      <c r="J24" s="8">
        <v>-93148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-93148</v>
      </c>
      <c r="X24" s="8">
        <v>11100318</v>
      </c>
      <c r="Y24" s="8">
        <v>-11193466</v>
      </c>
      <c r="Z24" s="2">
        <v>-100.83914713073985</v>
      </c>
      <c r="AA24" s="6">
        <v>39643986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29000000</v>
      </c>
      <c r="F26" s="8">
        <v>29000000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8120000</v>
      </c>
      <c r="Y26" s="8">
        <v>-8120000</v>
      </c>
      <c r="Z26" s="2">
        <v>-100</v>
      </c>
      <c r="AA26" s="6">
        <v>29000000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2816439</v>
      </c>
      <c r="D30" s="6"/>
      <c r="E30" s="7">
        <v>1000000</v>
      </c>
      <c r="F30" s="8">
        <v>1000000</v>
      </c>
      <c r="G30" s="8"/>
      <c r="H30" s="8"/>
      <c r="I30" s="8">
        <v>442270</v>
      </c>
      <c r="J30" s="8">
        <v>442270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442270</v>
      </c>
      <c r="X30" s="8">
        <v>280000</v>
      </c>
      <c r="Y30" s="8">
        <v>162270</v>
      </c>
      <c r="Z30" s="2">
        <v>57.953571428571429</v>
      </c>
      <c r="AA30" s="6">
        <v>1000000</v>
      </c>
    </row>
    <row r="31" spans="1:27" ht="13.5" x14ac:dyDescent="0.25">
      <c r="A31" s="25" t="s">
        <v>57</v>
      </c>
      <c r="B31" s="24" t="s">
        <v>32</v>
      </c>
      <c r="C31" s="6">
        <v>23776247</v>
      </c>
      <c r="D31" s="6"/>
      <c r="E31" s="7">
        <v>15000000</v>
      </c>
      <c r="F31" s="8">
        <v>15000000</v>
      </c>
      <c r="G31" s="8"/>
      <c r="H31" s="8"/>
      <c r="I31" s="8">
        <v>4185707</v>
      </c>
      <c r="J31" s="8">
        <v>4185707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4185707</v>
      </c>
      <c r="X31" s="8">
        <v>4200000</v>
      </c>
      <c r="Y31" s="8">
        <v>-14293</v>
      </c>
      <c r="Z31" s="2">
        <v>-0.34030952380952378</v>
      </c>
      <c r="AA31" s="6">
        <v>15000000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11586886</v>
      </c>
      <c r="D33" s="6"/>
      <c r="E33" s="7">
        <v>800000</v>
      </c>
      <c r="F33" s="8">
        <v>800000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224000</v>
      </c>
      <c r="Y33" s="8">
        <v>-224000</v>
      </c>
      <c r="Z33" s="2">
        <v>-100</v>
      </c>
      <c r="AA33" s="6">
        <v>800000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93416903</v>
      </c>
      <c r="D35" s="33">
        <f>SUM(D24:D34)</f>
        <v>0</v>
      </c>
      <c r="E35" s="34">
        <f t="shared" si="1"/>
        <v>85443986</v>
      </c>
      <c r="F35" s="35">
        <f t="shared" si="1"/>
        <v>85443986</v>
      </c>
      <c r="G35" s="35">
        <f t="shared" si="1"/>
        <v>0</v>
      </c>
      <c r="H35" s="35">
        <f t="shared" si="1"/>
        <v>-93148</v>
      </c>
      <c r="I35" s="35">
        <f t="shared" si="1"/>
        <v>4627977</v>
      </c>
      <c r="J35" s="35">
        <f t="shared" si="1"/>
        <v>4534829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4534829</v>
      </c>
      <c r="X35" s="35">
        <f t="shared" si="1"/>
        <v>23924318</v>
      </c>
      <c r="Y35" s="35">
        <f t="shared" si="1"/>
        <v>-19389489</v>
      </c>
      <c r="Z35" s="36">
        <f>+IF(X35&lt;&gt;0,+(Y35/X35)*100,0)</f>
        <v>-81.045106489555934</v>
      </c>
      <c r="AA35" s="33">
        <f>SUM(AA24:AA34)</f>
        <v>85443986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-29389674</v>
      </c>
      <c r="D37" s="46">
        <f>+D21-D35</f>
        <v>0</v>
      </c>
      <c r="E37" s="47">
        <f t="shared" si="2"/>
        <v>-3443986</v>
      </c>
      <c r="F37" s="48">
        <f t="shared" si="2"/>
        <v>-3443986</v>
      </c>
      <c r="G37" s="48">
        <f t="shared" si="2"/>
        <v>1948596</v>
      </c>
      <c r="H37" s="48">
        <f t="shared" si="2"/>
        <v>4413426</v>
      </c>
      <c r="I37" s="48">
        <f t="shared" si="2"/>
        <v>1748799</v>
      </c>
      <c r="J37" s="48">
        <f t="shared" si="2"/>
        <v>8110821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8110821</v>
      </c>
      <c r="X37" s="48">
        <f>IF(F21=F35,0,X21-X35)</f>
        <v>-964318</v>
      </c>
      <c r="Y37" s="48">
        <f t="shared" si="2"/>
        <v>9075139</v>
      </c>
      <c r="Z37" s="49">
        <f>+IF(X37&lt;&gt;0,+(Y37/X37)*100,0)</f>
        <v>-941.09401670403338</v>
      </c>
      <c r="AA37" s="46">
        <f>+AA21-AA35</f>
        <v>-3443986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-29389674</v>
      </c>
      <c r="D41" s="56">
        <f>SUM(D37:D40)</f>
        <v>0</v>
      </c>
      <c r="E41" s="57">
        <f t="shared" si="3"/>
        <v>-3443986</v>
      </c>
      <c r="F41" s="58">
        <f t="shared" si="3"/>
        <v>-3443986</v>
      </c>
      <c r="G41" s="58">
        <f t="shared" si="3"/>
        <v>1948596</v>
      </c>
      <c r="H41" s="58">
        <f t="shared" si="3"/>
        <v>4413426</v>
      </c>
      <c r="I41" s="58">
        <f t="shared" si="3"/>
        <v>1748799</v>
      </c>
      <c r="J41" s="58">
        <f t="shared" si="3"/>
        <v>8110821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8110821</v>
      </c>
      <c r="X41" s="58">
        <f t="shared" si="3"/>
        <v>-964318</v>
      </c>
      <c r="Y41" s="58">
        <f t="shared" si="3"/>
        <v>9075139</v>
      </c>
      <c r="Z41" s="59">
        <f>+IF(X41&lt;&gt;0,+(Y41/X41)*100,0)</f>
        <v>-941.09401670403338</v>
      </c>
      <c r="AA41" s="56">
        <f>SUM(AA37:AA40)</f>
        <v>-3443986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-29389674</v>
      </c>
      <c r="D43" s="64">
        <f>+D41-D42</f>
        <v>0</v>
      </c>
      <c r="E43" s="65">
        <f t="shared" si="4"/>
        <v>-3443986</v>
      </c>
      <c r="F43" s="66">
        <f t="shared" si="4"/>
        <v>-3443986</v>
      </c>
      <c r="G43" s="66">
        <f t="shared" si="4"/>
        <v>1948596</v>
      </c>
      <c r="H43" s="66">
        <f t="shared" si="4"/>
        <v>4413426</v>
      </c>
      <c r="I43" s="66">
        <f t="shared" si="4"/>
        <v>1748799</v>
      </c>
      <c r="J43" s="66">
        <f t="shared" si="4"/>
        <v>8110821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8110821</v>
      </c>
      <c r="X43" s="66">
        <f t="shared" si="4"/>
        <v>-964318</v>
      </c>
      <c r="Y43" s="66">
        <f t="shared" si="4"/>
        <v>9075139</v>
      </c>
      <c r="Z43" s="67">
        <f>+IF(X43&lt;&gt;0,+(Y43/X43)*100,0)</f>
        <v>-941.09401670403338</v>
      </c>
      <c r="AA43" s="64">
        <f>+AA41-AA42</f>
        <v>-3443986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-29389674</v>
      </c>
      <c r="D45" s="56">
        <f>SUM(D43:D44)</f>
        <v>0</v>
      </c>
      <c r="E45" s="57">
        <f t="shared" si="5"/>
        <v>-3443986</v>
      </c>
      <c r="F45" s="58">
        <f t="shared" si="5"/>
        <v>-3443986</v>
      </c>
      <c r="G45" s="58">
        <f t="shared" si="5"/>
        <v>1948596</v>
      </c>
      <c r="H45" s="58">
        <f t="shared" si="5"/>
        <v>4413426</v>
      </c>
      <c r="I45" s="58">
        <f t="shared" si="5"/>
        <v>1748799</v>
      </c>
      <c r="J45" s="58">
        <f t="shared" si="5"/>
        <v>8110821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8110821</v>
      </c>
      <c r="X45" s="58">
        <f t="shared" si="5"/>
        <v>-964318</v>
      </c>
      <c r="Y45" s="58">
        <f t="shared" si="5"/>
        <v>9075139</v>
      </c>
      <c r="Z45" s="59">
        <f>+IF(X45&lt;&gt;0,+(Y45/X45)*100,0)</f>
        <v>-941.09401670403338</v>
      </c>
      <c r="AA45" s="56">
        <f>SUM(AA43:AA44)</f>
        <v>-3443986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-29389674</v>
      </c>
      <c r="D47" s="71">
        <f>SUM(D45:D46)</f>
        <v>0</v>
      </c>
      <c r="E47" s="72">
        <f t="shared" si="6"/>
        <v>-3443986</v>
      </c>
      <c r="F47" s="73">
        <f t="shared" si="6"/>
        <v>-3443986</v>
      </c>
      <c r="G47" s="73">
        <f t="shared" si="6"/>
        <v>1948596</v>
      </c>
      <c r="H47" s="74">
        <f t="shared" si="6"/>
        <v>4413426</v>
      </c>
      <c r="I47" s="74">
        <f t="shared" si="6"/>
        <v>1748799</v>
      </c>
      <c r="J47" s="74">
        <f t="shared" si="6"/>
        <v>8110821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8110821</v>
      </c>
      <c r="X47" s="74">
        <f t="shared" si="6"/>
        <v>-964318</v>
      </c>
      <c r="Y47" s="74">
        <f t="shared" si="6"/>
        <v>9075139</v>
      </c>
      <c r="Z47" s="75">
        <f>+IF(X47&lt;&gt;0,+(Y47/X47)*100,0)</f>
        <v>-941.09401670403338</v>
      </c>
      <c r="AA47" s="76">
        <f>SUM(AA45:AA46)</f>
        <v>-3443986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44835083</v>
      </c>
      <c r="D7" s="6"/>
      <c r="E7" s="7">
        <v>59817542</v>
      </c>
      <c r="F7" s="8">
        <v>59817542</v>
      </c>
      <c r="G7" s="8">
        <v>5126899</v>
      </c>
      <c r="H7" s="8">
        <v>3826351</v>
      </c>
      <c r="I7" s="8">
        <v>4677496</v>
      </c>
      <c r="J7" s="8">
        <v>13630746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13630746</v>
      </c>
      <c r="X7" s="8">
        <v>14953883</v>
      </c>
      <c r="Y7" s="8">
        <v>-1323137</v>
      </c>
      <c r="Z7" s="2">
        <v>-8.8481165727991851</v>
      </c>
      <c r="AA7" s="6">
        <v>59817542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4161138</v>
      </c>
      <c r="F13" s="8">
        <v>4161138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1040286</v>
      </c>
      <c r="Y13" s="8">
        <v>-1040286</v>
      </c>
      <c r="Z13" s="2">
        <v>-100</v>
      </c>
      <c r="AA13" s="6">
        <v>4161138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44835083</v>
      </c>
      <c r="D21" s="33">
        <f t="shared" si="0"/>
        <v>0</v>
      </c>
      <c r="E21" s="34">
        <f t="shared" si="0"/>
        <v>63978680</v>
      </c>
      <c r="F21" s="35">
        <f t="shared" si="0"/>
        <v>63978680</v>
      </c>
      <c r="G21" s="35">
        <f t="shared" si="0"/>
        <v>5126899</v>
      </c>
      <c r="H21" s="35">
        <f t="shared" si="0"/>
        <v>3826351</v>
      </c>
      <c r="I21" s="35">
        <f t="shared" si="0"/>
        <v>4677496</v>
      </c>
      <c r="J21" s="35">
        <f t="shared" si="0"/>
        <v>13630746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13630746</v>
      </c>
      <c r="X21" s="35">
        <f t="shared" si="0"/>
        <v>15994169</v>
      </c>
      <c r="Y21" s="35">
        <f t="shared" si="0"/>
        <v>-2363423</v>
      </c>
      <c r="Z21" s="36">
        <f>+IF(X21&lt;&gt;0,+(Y21/X21)*100,0)</f>
        <v>-14.776778962383103</v>
      </c>
      <c r="AA21" s="33">
        <f>SUM(AA5:AA20)</f>
        <v>63978680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29376615</v>
      </c>
      <c r="D24" s="6"/>
      <c r="E24" s="7">
        <v>31455708</v>
      </c>
      <c r="F24" s="8">
        <v>31455708</v>
      </c>
      <c r="G24" s="8">
        <v>2348684</v>
      </c>
      <c r="H24" s="8">
        <v>2394703</v>
      </c>
      <c r="I24" s="8">
        <v>2382574</v>
      </c>
      <c r="J24" s="8">
        <v>7125961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7125961</v>
      </c>
      <c r="X24" s="8">
        <v>7863927</v>
      </c>
      <c r="Y24" s="8">
        <v>-737966</v>
      </c>
      <c r="Z24" s="2">
        <v>-9.384191892930847</v>
      </c>
      <c r="AA24" s="6">
        <v>31455708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2703565</v>
      </c>
      <c r="D30" s="6"/>
      <c r="E30" s="7">
        <v>1500000</v>
      </c>
      <c r="F30" s="8">
        <v>1500000</v>
      </c>
      <c r="G30" s="8">
        <v>11099</v>
      </c>
      <c r="H30" s="8">
        <v>85702</v>
      </c>
      <c r="I30" s="8">
        <v>65969</v>
      </c>
      <c r="J30" s="8">
        <v>162770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162770</v>
      </c>
      <c r="X30" s="8">
        <v>375000</v>
      </c>
      <c r="Y30" s="8">
        <v>-212230</v>
      </c>
      <c r="Z30" s="2">
        <v>-56.594666666666669</v>
      </c>
      <c r="AA30" s="6">
        <v>1500000</v>
      </c>
    </row>
    <row r="31" spans="1:27" ht="13.5" x14ac:dyDescent="0.25">
      <c r="A31" s="25" t="s">
        <v>57</v>
      </c>
      <c r="B31" s="24" t="s">
        <v>32</v>
      </c>
      <c r="C31" s="6">
        <v>3945648</v>
      </c>
      <c r="D31" s="6"/>
      <c r="E31" s="7">
        <v>4999996</v>
      </c>
      <c r="F31" s="8">
        <v>4999996</v>
      </c>
      <c r="G31" s="8">
        <v>-1704</v>
      </c>
      <c r="H31" s="8"/>
      <c r="I31" s="8">
        <v>61026</v>
      </c>
      <c r="J31" s="8">
        <v>59322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59322</v>
      </c>
      <c r="X31" s="8">
        <v>924999</v>
      </c>
      <c r="Y31" s="8">
        <v>-865677</v>
      </c>
      <c r="Z31" s="2">
        <v>-93.586803877625812</v>
      </c>
      <c r="AA31" s="6">
        <v>4999996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36025828</v>
      </c>
      <c r="D35" s="33">
        <f>SUM(D24:D34)</f>
        <v>0</v>
      </c>
      <c r="E35" s="34">
        <f t="shared" si="1"/>
        <v>37955704</v>
      </c>
      <c r="F35" s="35">
        <f t="shared" si="1"/>
        <v>37955704</v>
      </c>
      <c r="G35" s="35">
        <f t="shared" si="1"/>
        <v>2358079</v>
      </c>
      <c r="H35" s="35">
        <f t="shared" si="1"/>
        <v>2480405</v>
      </c>
      <c r="I35" s="35">
        <f t="shared" si="1"/>
        <v>2509569</v>
      </c>
      <c r="J35" s="35">
        <f t="shared" si="1"/>
        <v>7348053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7348053</v>
      </c>
      <c r="X35" s="35">
        <f t="shared" si="1"/>
        <v>9163926</v>
      </c>
      <c r="Y35" s="35">
        <f t="shared" si="1"/>
        <v>-1815873</v>
      </c>
      <c r="Z35" s="36">
        <f>+IF(X35&lt;&gt;0,+(Y35/X35)*100,0)</f>
        <v>-19.815448095063186</v>
      </c>
      <c r="AA35" s="33">
        <f>SUM(AA24:AA34)</f>
        <v>37955704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8809255</v>
      </c>
      <c r="D37" s="46">
        <f>+D21-D35</f>
        <v>0</v>
      </c>
      <c r="E37" s="47">
        <f t="shared" si="2"/>
        <v>26022976</v>
      </c>
      <c r="F37" s="48">
        <f t="shared" si="2"/>
        <v>26022976</v>
      </c>
      <c r="G37" s="48">
        <f t="shared" si="2"/>
        <v>2768820</v>
      </c>
      <c r="H37" s="48">
        <f t="shared" si="2"/>
        <v>1345946</v>
      </c>
      <c r="I37" s="48">
        <f t="shared" si="2"/>
        <v>2167927</v>
      </c>
      <c r="J37" s="48">
        <f t="shared" si="2"/>
        <v>6282693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6282693</v>
      </c>
      <c r="X37" s="48">
        <f>IF(F21=F35,0,X21-X35)</f>
        <v>6830243</v>
      </c>
      <c r="Y37" s="48">
        <f t="shared" si="2"/>
        <v>-547550</v>
      </c>
      <c r="Z37" s="49">
        <f>+IF(X37&lt;&gt;0,+(Y37/X37)*100,0)</f>
        <v>-8.0165522661492421</v>
      </c>
      <c r="AA37" s="46">
        <f>+AA21-AA35</f>
        <v>26022976</v>
      </c>
    </row>
    <row r="38" spans="1:27" ht="23.1" customHeight="1" x14ac:dyDescent="0.25">
      <c r="A38" s="50" t="s">
        <v>62</v>
      </c>
      <c r="B38" s="29" t="s">
        <v>32</v>
      </c>
      <c r="C38" s="6">
        <v>18085464</v>
      </c>
      <c r="D38" s="6"/>
      <c r="E38" s="7">
        <v>25000000</v>
      </c>
      <c r="F38" s="8">
        <v>25000000</v>
      </c>
      <c r="G38" s="8"/>
      <c r="H38" s="8"/>
      <c r="I38" s="8">
        <v>2019745</v>
      </c>
      <c r="J38" s="8">
        <v>2019745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2019745</v>
      </c>
      <c r="X38" s="8">
        <v>8000000</v>
      </c>
      <c r="Y38" s="8">
        <v>-5980255</v>
      </c>
      <c r="Z38" s="2">
        <v>-74.753187499999996</v>
      </c>
      <c r="AA38" s="6">
        <v>25000000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26894719</v>
      </c>
      <c r="D41" s="56">
        <f>SUM(D37:D40)</f>
        <v>0</v>
      </c>
      <c r="E41" s="57">
        <f t="shared" si="3"/>
        <v>51022976</v>
      </c>
      <c r="F41" s="58">
        <f t="shared" si="3"/>
        <v>51022976</v>
      </c>
      <c r="G41" s="58">
        <f t="shared" si="3"/>
        <v>2768820</v>
      </c>
      <c r="H41" s="58">
        <f t="shared" si="3"/>
        <v>1345946</v>
      </c>
      <c r="I41" s="58">
        <f t="shared" si="3"/>
        <v>4187672</v>
      </c>
      <c r="J41" s="58">
        <f t="shared" si="3"/>
        <v>8302438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8302438</v>
      </c>
      <c r="X41" s="58">
        <f t="shared" si="3"/>
        <v>14830243</v>
      </c>
      <c r="Y41" s="58">
        <f t="shared" si="3"/>
        <v>-6527805</v>
      </c>
      <c r="Z41" s="59">
        <f>+IF(X41&lt;&gt;0,+(Y41/X41)*100,0)</f>
        <v>-44.016844498097569</v>
      </c>
      <c r="AA41" s="56">
        <f>SUM(AA37:AA40)</f>
        <v>51022976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26894719</v>
      </c>
      <c r="D43" s="64">
        <f>+D41-D42</f>
        <v>0</v>
      </c>
      <c r="E43" s="65">
        <f t="shared" si="4"/>
        <v>51022976</v>
      </c>
      <c r="F43" s="66">
        <f t="shared" si="4"/>
        <v>51022976</v>
      </c>
      <c r="G43" s="66">
        <f t="shared" si="4"/>
        <v>2768820</v>
      </c>
      <c r="H43" s="66">
        <f t="shared" si="4"/>
        <v>1345946</v>
      </c>
      <c r="I43" s="66">
        <f t="shared" si="4"/>
        <v>4187672</v>
      </c>
      <c r="J43" s="66">
        <f t="shared" si="4"/>
        <v>8302438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8302438</v>
      </c>
      <c r="X43" s="66">
        <f t="shared" si="4"/>
        <v>14830243</v>
      </c>
      <c r="Y43" s="66">
        <f t="shared" si="4"/>
        <v>-6527805</v>
      </c>
      <c r="Z43" s="67">
        <f>+IF(X43&lt;&gt;0,+(Y43/X43)*100,0)</f>
        <v>-44.016844498097569</v>
      </c>
      <c r="AA43" s="64">
        <f>+AA41-AA42</f>
        <v>51022976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26894719</v>
      </c>
      <c r="D45" s="56">
        <f>SUM(D43:D44)</f>
        <v>0</v>
      </c>
      <c r="E45" s="57">
        <f t="shared" si="5"/>
        <v>51022976</v>
      </c>
      <c r="F45" s="58">
        <f t="shared" si="5"/>
        <v>51022976</v>
      </c>
      <c r="G45" s="58">
        <f t="shared" si="5"/>
        <v>2768820</v>
      </c>
      <c r="H45" s="58">
        <f t="shared" si="5"/>
        <v>1345946</v>
      </c>
      <c r="I45" s="58">
        <f t="shared" si="5"/>
        <v>4187672</v>
      </c>
      <c r="J45" s="58">
        <f t="shared" si="5"/>
        <v>8302438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8302438</v>
      </c>
      <c r="X45" s="58">
        <f t="shared" si="5"/>
        <v>14830243</v>
      </c>
      <c r="Y45" s="58">
        <f t="shared" si="5"/>
        <v>-6527805</v>
      </c>
      <c r="Z45" s="59">
        <f>+IF(X45&lt;&gt;0,+(Y45/X45)*100,0)</f>
        <v>-44.016844498097569</v>
      </c>
      <c r="AA45" s="56">
        <f>SUM(AA43:AA44)</f>
        <v>51022976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26894719</v>
      </c>
      <c r="D47" s="71">
        <f>SUM(D45:D46)</f>
        <v>0</v>
      </c>
      <c r="E47" s="72">
        <f t="shared" si="6"/>
        <v>51022976</v>
      </c>
      <c r="F47" s="73">
        <f t="shared" si="6"/>
        <v>51022976</v>
      </c>
      <c r="G47" s="73">
        <f t="shared" si="6"/>
        <v>2768820</v>
      </c>
      <c r="H47" s="74">
        <f t="shared" si="6"/>
        <v>1345946</v>
      </c>
      <c r="I47" s="74">
        <f t="shared" si="6"/>
        <v>4187672</v>
      </c>
      <c r="J47" s="74">
        <f t="shared" si="6"/>
        <v>8302438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8302438</v>
      </c>
      <c r="X47" s="74">
        <f t="shared" si="6"/>
        <v>14830243</v>
      </c>
      <c r="Y47" s="74">
        <f t="shared" si="6"/>
        <v>-6527805</v>
      </c>
      <c r="Z47" s="75">
        <f>+IF(X47&lt;&gt;0,+(Y47/X47)*100,0)</f>
        <v>-44.016844498097569</v>
      </c>
      <c r="AA47" s="76">
        <f>SUM(AA45:AA46)</f>
        <v>51022976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28355370</v>
      </c>
      <c r="D7" s="6"/>
      <c r="E7" s="7">
        <v>29820632</v>
      </c>
      <c r="F7" s="8">
        <v>29820632</v>
      </c>
      <c r="G7" s="8">
        <v>3982886</v>
      </c>
      <c r="H7" s="8">
        <v>1175656</v>
      </c>
      <c r="I7" s="8">
        <v>2421857</v>
      </c>
      <c r="J7" s="8">
        <v>7580399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7580399</v>
      </c>
      <c r="X7" s="8">
        <v>7455153</v>
      </c>
      <c r="Y7" s="8">
        <v>125246</v>
      </c>
      <c r="Z7" s="2">
        <v>1.6799923489162463</v>
      </c>
      <c r="AA7" s="6">
        <v>29820632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649205</v>
      </c>
      <c r="F13" s="8">
        <v>649205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162300</v>
      </c>
      <c r="Y13" s="8">
        <v>-162300</v>
      </c>
      <c r="Z13" s="2">
        <v>-100</v>
      </c>
      <c r="AA13" s="6">
        <v>649205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148085277</v>
      </c>
      <c r="D18" s="6"/>
      <c r="E18" s="7">
        <v>149421000</v>
      </c>
      <c r="F18" s="8">
        <v>149421000</v>
      </c>
      <c r="G18" s="8">
        <v>62258867</v>
      </c>
      <c r="H18" s="8"/>
      <c r="I18" s="8"/>
      <c r="J18" s="8">
        <v>62258867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62258867</v>
      </c>
      <c r="X18" s="8">
        <v>37355250</v>
      </c>
      <c r="Y18" s="8">
        <v>24903617</v>
      </c>
      <c r="Z18" s="2">
        <v>66.666979875653354</v>
      </c>
      <c r="AA18" s="6">
        <v>149421000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176440647</v>
      </c>
      <c r="D21" s="33">
        <f t="shared" si="0"/>
        <v>0</v>
      </c>
      <c r="E21" s="34">
        <f t="shared" si="0"/>
        <v>179890837</v>
      </c>
      <c r="F21" s="35">
        <f t="shared" si="0"/>
        <v>179890837</v>
      </c>
      <c r="G21" s="35">
        <f t="shared" si="0"/>
        <v>66241753</v>
      </c>
      <c r="H21" s="35">
        <f t="shared" si="0"/>
        <v>1175656</v>
      </c>
      <c r="I21" s="35">
        <f t="shared" si="0"/>
        <v>2421857</v>
      </c>
      <c r="J21" s="35">
        <f t="shared" si="0"/>
        <v>69839266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69839266</v>
      </c>
      <c r="X21" s="35">
        <f t="shared" si="0"/>
        <v>44972703</v>
      </c>
      <c r="Y21" s="35">
        <f t="shared" si="0"/>
        <v>24866563</v>
      </c>
      <c r="Z21" s="36">
        <f>+IF(X21&lt;&gt;0,+(Y21/X21)*100,0)</f>
        <v>55.292569361463549</v>
      </c>
      <c r="AA21" s="33">
        <f>SUM(AA5:AA20)</f>
        <v>179890837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149963419</v>
      </c>
      <c r="D24" s="6"/>
      <c r="E24" s="7">
        <v>126523902</v>
      </c>
      <c r="F24" s="8">
        <v>126523902</v>
      </c>
      <c r="G24" s="8">
        <v>11237356</v>
      </c>
      <c r="H24" s="8">
        <v>11011787</v>
      </c>
      <c r="I24" s="8">
        <v>12103966</v>
      </c>
      <c r="J24" s="8">
        <v>34353109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34353109</v>
      </c>
      <c r="X24" s="8">
        <v>31631016</v>
      </c>
      <c r="Y24" s="8">
        <v>2722093</v>
      </c>
      <c r="Z24" s="2">
        <v>8.6057716261785586</v>
      </c>
      <c r="AA24" s="6">
        <v>126523902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4417351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24369596</v>
      </c>
      <c r="D30" s="6"/>
      <c r="E30" s="7">
        <v>24388837</v>
      </c>
      <c r="F30" s="8">
        <v>24388837</v>
      </c>
      <c r="G30" s="8">
        <v>14597</v>
      </c>
      <c r="H30" s="8">
        <v>665107</v>
      </c>
      <c r="I30" s="8">
        <v>2235370</v>
      </c>
      <c r="J30" s="8">
        <v>2915074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2915074</v>
      </c>
      <c r="X30" s="8">
        <v>6097218</v>
      </c>
      <c r="Y30" s="8">
        <v>-3182144</v>
      </c>
      <c r="Z30" s="2">
        <v>-52.190097188586662</v>
      </c>
      <c r="AA30" s="6">
        <v>24388837</v>
      </c>
    </row>
    <row r="31" spans="1:27" ht="13.5" x14ac:dyDescent="0.25">
      <c r="A31" s="25" t="s">
        <v>57</v>
      </c>
      <c r="B31" s="24" t="s">
        <v>32</v>
      </c>
      <c r="C31" s="6">
        <v>23914758</v>
      </c>
      <c r="D31" s="6"/>
      <c r="E31" s="7">
        <v>14125874</v>
      </c>
      <c r="F31" s="8">
        <v>14125874</v>
      </c>
      <c r="G31" s="8">
        <v>540757</v>
      </c>
      <c r="H31" s="8">
        <v>1418480</v>
      </c>
      <c r="I31" s="8"/>
      <c r="J31" s="8">
        <v>1959237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1959237</v>
      </c>
      <c r="X31" s="8">
        <v>3531477</v>
      </c>
      <c r="Y31" s="8">
        <v>-1572240</v>
      </c>
      <c r="Z31" s="2">
        <v>-44.520748683907613</v>
      </c>
      <c r="AA31" s="6">
        <v>14125874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9530867</v>
      </c>
      <c r="D33" s="6"/>
      <c r="E33" s="7">
        <v>2392898</v>
      </c>
      <c r="F33" s="8">
        <v>2392898</v>
      </c>
      <c r="G33" s="8">
        <v>866189</v>
      </c>
      <c r="H33" s="8">
        <v>261713</v>
      </c>
      <c r="I33" s="8">
        <v>238937</v>
      </c>
      <c r="J33" s="8">
        <v>1366839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1366839</v>
      </c>
      <c r="X33" s="8">
        <v>598236</v>
      </c>
      <c r="Y33" s="8">
        <v>768603</v>
      </c>
      <c r="Z33" s="2">
        <v>128.4782259843941</v>
      </c>
      <c r="AA33" s="6">
        <v>2392898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212195991</v>
      </c>
      <c r="D35" s="33">
        <f>SUM(D24:D34)</f>
        <v>0</v>
      </c>
      <c r="E35" s="34">
        <f t="shared" si="1"/>
        <v>167431511</v>
      </c>
      <c r="F35" s="35">
        <f t="shared" si="1"/>
        <v>167431511</v>
      </c>
      <c r="G35" s="35">
        <f t="shared" si="1"/>
        <v>12658899</v>
      </c>
      <c r="H35" s="35">
        <f t="shared" si="1"/>
        <v>13357087</v>
      </c>
      <c r="I35" s="35">
        <f t="shared" si="1"/>
        <v>14578273</v>
      </c>
      <c r="J35" s="35">
        <f t="shared" si="1"/>
        <v>40594259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40594259</v>
      </c>
      <c r="X35" s="35">
        <f t="shared" si="1"/>
        <v>41857947</v>
      </c>
      <c r="Y35" s="35">
        <f t="shared" si="1"/>
        <v>-1263688</v>
      </c>
      <c r="Z35" s="36">
        <f>+IF(X35&lt;&gt;0,+(Y35/X35)*100,0)</f>
        <v>-3.0189918296757363</v>
      </c>
      <c r="AA35" s="33">
        <f>SUM(AA24:AA34)</f>
        <v>167431511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-35755344</v>
      </c>
      <c r="D37" s="46">
        <f>+D21-D35</f>
        <v>0</v>
      </c>
      <c r="E37" s="47">
        <f t="shared" si="2"/>
        <v>12459326</v>
      </c>
      <c r="F37" s="48">
        <f t="shared" si="2"/>
        <v>12459326</v>
      </c>
      <c r="G37" s="48">
        <f t="shared" si="2"/>
        <v>53582854</v>
      </c>
      <c r="H37" s="48">
        <f t="shared" si="2"/>
        <v>-12181431</v>
      </c>
      <c r="I37" s="48">
        <f t="shared" si="2"/>
        <v>-12156416</v>
      </c>
      <c r="J37" s="48">
        <f t="shared" si="2"/>
        <v>29245007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29245007</v>
      </c>
      <c r="X37" s="48">
        <f>IF(F21=F35,0,X21-X35)</f>
        <v>3114756</v>
      </c>
      <c r="Y37" s="48">
        <f t="shared" si="2"/>
        <v>26130251</v>
      </c>
      <c r="Z37" s="49">
        <f>+IF(X37&lt;&gt;0,+(Y37/X37)*100,0)</f>
        <v>838.91807255528215</v>
      </c>
      <c r="AA37" s="46">
        <f>+AA21-AA35</f>
        <v>12459326</v>
      </c>
    </row>
    <row r="38" spans="1:27" ht="23.1" customHeight="1" x14ac:dyDescent="0.25">
      <c r="A38" s="50" t="s">
        <v>62</v>
      </c>
      <c r="B38" s="29" t="s">
        <v>32</v>
      </c>
      <c r="C38" s="6">
        <v>252598396</v>
      </c>
      <c r="D38" s="6"/>
      <c r="E38" s="7">
        <v>355025280</v>
      </c>
      <c r="F38" s="8">
        <v>355025280</v>
      </c>
      <c r="G38" s="8"/>
      <c r="H38" s="8">
        <v>93522030</v>
      </c>
      <c r="I38" s="8">
        <v>58395073</v>
      </c>
      <c r="J38" s="8">
        <v>151917103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151917103</v>
      </c>
      <c r="X38" s="8">
        <v>88756317</v>
      </c>
      <c r="Y38" s="8">
        <v>63160786</v>
      </c>
      <c r="Z38" s="2">
        <v>71.162017684893343</v>
      </c>
      <c r="AA38" s="6">
        <v>355025280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216843052</v>
      </c>
      <c r="D41" s="56">
        <f>SUM(D37:D40)</f>
        <v>0</v>
      </c>
      <c r="E41" s="57">
        <f t="shared" si="3"/>
        <v>367484606</v>
      </c>
      <c r="F41" s="58">
        <f t="shared" si="3"/>
        <v>367484606</v>
      </c>
      <c r="G41" s="58">
        <f t="shared" si="3"/>
        <v>53582854</v>
      </c>
      <c r="H41" s="58">
        <f t="shared" si="3"/>
        <v>81340599</v>
      </c>
      <c r="I41" s="58">
        <f t="shared" si="3"/>
        <v>46238657</v>
      </c>
      <c r="J41" s="58">
        <f t="shared" si="3"/>
        <v>181162110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181162110</v>
      </c>
      <c r="X41" s="58">
        <f t="shared" si="3"/>
        <v>91871073</v>
      </c>
      <c r="Y41" s="58">
        <f t="shared" si="3"/>
        <v>89291037</v>
      </c>
      <c r="Z41" s="59">
        <f>+IF(X41&lt;&gt;0,+(Y41/X41)*100,0)</f>
        <v>97.191677515293634</v>
      </c>
      <c r="AA41" s="56">
        <f>SUM(AA37:AA40)</f>
        <v>367484606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216843052</v>
      </c>
      <c r="D43" s="64">
        <f>+D41-D42</f>
        <v>0</v>
      </c>
      <c r="E43" s="65">
        <f t="shared" si="4"/>
        <v>367484606</v>
      </c>
      <c r="F43" s="66">
        <f t="shared" si="4"/>
        <v>367484606</v>
      </c>
      <c r="G43" s="66">
        <f t="shared" si="4"/>
        <v>53582854</v>
      </c>
      <c r="H43" s="66">
        <f t="shared" si="4"/>
        <v>81340599</v>
      </c>
      <c r="I43" s="66">
        <f t="shared" si="4"/>
        <v>46238657</v>
      </c>
      <c r="J43" s="66">
        <f t="shared" si="4"/>
        <v>181162110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181162110</v>
      </c>
      <c r="X43" s="66">
        <f t="shared" si="4"/>
        <v>91871073</v>
      </c>
      <c r="Y43" s="66">
        <f t="shared" si="4"/>
        <v>89291037</v>
      </c>
      <c r="Z43" s="67">
        <f>+IF(X43&lt;&gt;0,+(Y43/X43)*100,0)</f>
        <v>97.191677515293634</v>
      </c>
      <c r="AA43" s="64">
        <f>+AA41-AA42</f>
        <v>367484606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216843052</v>
      </c>
      <c r="D45" s="56">
        <f>SUM(D43:D44)</f>
        <v>0</v>
      </c>
      <c r="E45" s="57">
        <f t="shared" si="5"/>
        <v>367484606</v>
      </c>
      <c r="F45" s="58">
        <f t="shared" si="5"/>
        <v>367484606</v>
      </c>
      <c r="G45" s="58">
        <f t="shared" si="5"/>
        <v>53582854</v>
      </c>
      <c r="H45" s="58">
        <f t="shared" si="5"/>
        <v>81340599</v>
      </c>
      <c r="I45" s="58">
        <f t="shared" si="5"/>
        <v>46238657</v>
      </c>
      <c r="J45" s="58">
        <f t="shared" si="5"/>
        <v>181162110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181162110</v>
      </c>
      <c r="X45" s="58">
        <f t="shared" si="5"/>
        <v>91871073</v>
      </c>
      <c r="Y45" s="58">
        <f t="shared" si="5"/>
        <v>89291037</v>
      </c>
      <c r="Z45" s="59">
        <f>+IF(X45&lt;&gt;0,+(Y45/X45)*100,0)</f>
        <v>97.191677515293634</v>
      </c>
      <c r="AA45" s="56">
        <f>SUM(AA43:AA44)</f>
        <v>367484606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216843052</v>
      </c>
      <c r="D47" s="71">
        <f>SUM(D45:D46)</f>
        <v>0</v>
      </c>
      <c r="E47" s="72">
        <f t="shared" si="6"/>
        <v>367484606</v>
      </c>
      <c r="F47" s="73">
        <f t="shared" si="6"/>
        <v>367484606</v>
      </c>
      <c r="G47" s="73">
        <f t="shared" si="6"/>
        <v>53582854</v>
      </c>
      <c r="H47" s="74">
        <f t="shared" si="6"/>
        <v>81340599</v>
      </c>
      <c r="I47" s="74">
        <f t="shared" si="6"/>
        <v>46238657</v>
      </c>
      <c r="J47" s="74">
        <f t="shared" si="6"/>
        <v>181162110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181162110</v>
      </c>
      <c r="X47" s="74">
        <f t="shared" si="6"/>
        <v>91871073</v>
      </c>
      <c r="Y47" s="74">
        <f t="shared" si="6"/>
        <v>89291037</v>
      </c>
      <c r="Z47" s="75">
        <f>+IF(X47&lt;&gt;0,+(Y47/X47)*100,0)</f>
        <v>97.191677515293634</v>
      </c>
      <c r="AA47" s="76">
        <f>SUM(AA45:AA46)</f>
        <v>367484606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28964</v>
      </c>
      <c r="D7" s="6"/>
      <c r="E7" s="7">
        <v>16942408</v>
      </c>
      <c r="F7" s="8">
        <v>16942408</v>
      </c>
      <c r="G7" s="8"/>
      <c r="H7" s="8">
        <v>2903</v>
      </c>
      <c r="I7" s="8"/>
      <c r="J7" s="8">
        <v>2903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2903</v>
      </c>
      <c r="X7" s="8">
        <v>4235604</v>
      </c>
      <c r="Y7" s="8">
        <v>-4232701</v>
      </c>
      <c r="Z7" s="2">
        <v>-99.931461959144428</v>
      </c>
      <c r="AA7" s="6">
        <v>16942408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28964</v>
      </c>
      <c r="D21" s="33">
        <f t="shared" si="0"/>
        <v>0</v>
      </c>
      <c r="E21" s="34">
        <f t="shared" si="0"/>
        <v>16942408</v>
      </c>
      <c r="F21" s="35">
        <f t="shared" si="0"/>
        <v>16942408</v>
      </c>
      <c r="G21" s="35">
        <f t="shared" si="0"/>
        <v>0</v>
      </c>
      <c r="H21" s="35">
        <f t="shared" si="0"/>
        <v>2903</v>
      </c>
      <c r="I21" s="35">
        <f t="shared" si="0"/>
        <v>0</v>
      </c>
      <c r="J21" s="35">
        <f t="shared" si="0"/>
        <v>2903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2903</v>
      </c>
      <c r="X21" s="35">
        <f t="shared" si="0"/>
        <v>4235604</v>
      </c>
      <c r="Y21" s="35">
        <f t="shared" si="0"/>
        <v>-4232701</v>
      </c>
      <c r="Z21" s="36">
        <f>+IF(X21&lt;&gt;0,+(Y21/X21)*100,0)</f>
        <v>-99.931461959144428</v>
      </c>
      <c r="AA21" s="33">
        <f>SUM(AA5:AA20)</f>
        <v>16942408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159336631</v>
      </c>
      <c r="D24" s="6"/>
      <c r="E24" s="7">
        <v>147833718</v>
      </c>
      <c r="F24" s="8">
        <v>147833718</v>
      </c>
      <c r="G24" s="8">
        <v>1791050</v>
      </c>
      <c r="H24" s="8">
        <v>11753399</v>
      </c>
      <c r="I24" s="8"/>
      <c r="J24" s="8">
        <v>13544449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13544449</v>
      </c>
      <c r="X24" s="8">
        <v>36958431</v>
      </c>
      <c r="Y24" s="8">
        <v>-23413982</v>
      </c>
      <c r="Z24" s="2">
        <v>-63.352207781764328</v>
      </c>
      <c r="AA24" s="6">
        <v>147833718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1626991</v>
      </c>
      <c r="D27" s="6"/>
      <c r="E27" s="7">
        <v>4669890</v>
      </c>
      <c r="F27" s="8">
        <v>4669890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1167474</v>
      </c>
      <c r="Y27" s="8">
        <v>-1167474</v>
      </c>
      <c r="Z27" s="2">
        <v>-100</v>
      </c>
      <c r="AA27" s="6">
        <v>4669890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7797073</v>
      </c>
      <c r="D30" s="6"/>
      <c r="E30" s="7">
        <v>5121866</v>
      </c>
      <c r="F30" s="8">
        <v>5121866</v>
      </c>
      <c r="G30" s="8">
        <v>43384</v>
      </c>
      <c r="H30" s="8">
        <v>114580</v>
      </c>
      <c r="I30" s="8">
        <v>1675</v>
      </c>
      <c r="J30" s="8">
        <v>159639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159639</v>
      </c>
      <c r="X30" s="8">
        <v>1280466</v>
      </c>
      <c r="Y30" s="8">
        <v>-1120827</v>
      </c>
      <c r="Z30" s="2">
        <v>-87.532741986120683</v>
      </c>
      <c r="AA30" s="6">
        <v>5121866</v>
      </c>
    </row>
    <row r="31" spans="1:27" ht="13.5" x14ac:dyDescent="0.25">
      <c r="A31" s="25" t="s">
        <v>57</v>
      </c>
      <c r="B31" s="24" t="s">
        <v>32</v>
      </c>
      <c r="C31" s="6">
        <v>6762874</v>
      </c>
      <c r="D31" s="6"/>
      <c r="E31" s="7">
        <v>30380760</v>
      </c>
      <c r="F31" s="8">
        <v>30380760</v>
      </c>
      <c r="G31" s="8">
        <v>2168443</v>
      </c>
      <c r="H31" s="8">
        <v>1181286</v>
      </c>
      <c r="I31" s="8">
        <v>5287197</v>
      </c>
      <c r="J31" s="8">
        <v>8636926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8636926</v>
      </c>
      <c r="X31" s="8">
        <v>7595190</v>
      </c>
      <c r="Y31" s="8">
        <v>1041736</v>
      </c>
      <c r="Z31" s="2">
        <v>13.715733246962881</v>
      </c>
      <c r="AA31" s="6">
        <v>30380760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14478068</v>
      </c>
      <c r="D33" s="6"/>
      <c r="E33" s="7">
        <v>500000</v>
      </c>
      <c r="F33" s="8">
        <v>500000</v>
      </c>
      <c r="G33" s="8">
        <v>941819</v>
      </c>
      <c r="H33" s="8">
        <v>817237</v>
      </c>
      <c r="I33" s="8">
        <v>539906</v>
      </c>
      <c r="J33" s="8">
        <v>2298962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2298962</v>
      </c>
      <c r="X33" s="8">
        <v>125001</v>
      </c>
      <c r="Y33" s="8">
        <v>2173961</v>
      </c>
      <c r="Z33" s="2">
        <v>1739.154886760906</v>
      </c>
      <c r="AA33" s="6">
        <v>500000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190001637</v>
      </c>
      <c r="D35" s="33">
        <f>SUM(D24:D34)</f>
        <v>0</v>
      </c>
      <c r="E35" s="34">
        <f t="shared" si="1"/>
        <v>188506234</v>
      </c>
      <c r="F35" s="35">
        <f t="shared" si="1"/>
        <v>188506234</v>
      </c>
      <c r="G35" s="35">
        <f t="shared" si="1"/>
        <v>4944696</v>
      </c>
      <c r="H35" s="35">
        <f t="shared" si="1"/>
        <v>13866502</v>
      </c>
      <c r="I35" s="35">
        <f t="shared" si="1"/>
        <v>5828778</v>
      </c>
      <c r="J35" s="35">
        <f t="shared" si="1"/>
        <v>24639976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24639976</v>
      </c>
      <c r="X35" s="35">
        <f t="shared" si="1"/>
        <v>47126562</v>
      </c>
      <c r="Y35" s="35">
        <f t="shared" si="1"/>
        <v>-22486586</v>
      </c>
      <c r="Z35" s="36">
        <f>+IF(X35&lt;&gt;0,+(Y35/X35)*100,0)</f>
        <v>-47.715311802291033</v>
      </c>
      <c r="AA35" s="33">
        <f>SUM(AA24:AA34)</f>
        <v>188506234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-189972673</v>
      </c>
      <c r="D37" s="46">
        <f>+D21-D35</f>
        <v>0</v>
      </c>
      <c r="E37" s="47">
        <f t="shared" si="2"/>
        <v>-171563826</v>
      </c>
      <c r="F37" s="48">
        <f t="shared" si="2"/>
        <v>-171563826</v>
      </c>
      <c r="G37" s="48">
        <f t="shared" si="2"/>
        <v>-4944696</v>
      </c>
      <c r="H37" s="48">
        <f t="shared" si="2"/>
        <v>-13863599</v>
      </c>
      <c r="I37" s="48">
        <f t="shared" si="2"/>
        <v>-5828778</v>
      </c>
      <c r="J37" s="48">
        <f t="shared" si="2"/>
        <v>-24637073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-24637073</v>
      </c>
      <c r="X37" s="48">
        <f>IF(F21=F35,0,X21-X35)</f>
        <v>-42890958</v>
      </c>
      <c r="Y37" s="48">
        <f t="shared" si="2"/>
        <v>18253885</v>
      </c>
      <c r="Z37" s="49">
        <f>+IF(X37&lt;&gt;0,+(Y37/X37)*100,0)</f>
        <v>-42.558818574301839</v>
      </c>
      <c r="AA37" s="46">
        <f>+AA21-AA35</f>
        <v>-171563826</v>
      </c>
    </row>
    <row r="38" spans="1:27" ht="23.1" customHeight="1" x14ac:dyDescent="0.25">
      <c r="A38" s="50" t="s">
        <v>62</v>
      </c>
      <c r="B38" s="29" t="s">
        <v>32</v>
      </c>
      <c r="C38" s="6">
        <v>161561849</v>
      </c>
      <c r="D38" s="6"/>
      <c r="E38" s="7">
        <v>60000000</v>
      </c>
      <c r="F38" s="8">
        <v>60000000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15000000</v>
      </c>
      <c r="Y38" s="8">
        <v>-15000000</v>
      </c>
      <c r="Z38" s="2">
        <v>-100</v>
      </c>
      <c r="AA38" s="6">
        <v>60000000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-28410824</v>
      </c>
      <c r="D41" s="56">
        <f>SUM(D37:D40)</f>
        <v>0</v>
      </c>
      <c r="E41" s="57">
        <f t="shared" si="3"/>
        <v>-111563826</v>
      </c>
      <c r="F41" s="58">
        <f t="shared" si="3"/>
        <v>-111563826</v>
      </c>
      <c r="G41" s="58">
        <f t="shared" si="3"/>
        <v>-4944696</v>
      </c>
      <c r="H41" s="58">
        <f t="shared" si="3"/>
        <v>-13863599</v>
      </c>
      <c r="I41" s="58">
        <f t="shared" si="3"/>
        <v>-5828778</v>
      </c>
      <c r="J41" s="58">
        <f t="shared" si="3"/>
        <v>-24637073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-24637073</v>
      </c>
      <c r="X41" s="58">
        <f t="shared" si="3"/>
        <v>-27890958</v>
      </c>
      <c r="Y41" s="58">
        <f t="shared" si="3"/>
        <v>3253885</v>
      </c>
      <c r="Z41" s="59">
        <f>+IF(X41&lt;&gt;0,+(Y41/X41)*100,0)</f>
        <v>-11.666451184645577</v>
      </c>
      <c r="AA41" s="56">
        <f>SUM(AA37:AA40)</f>
        <v>-111563826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-28410824</v>
      </c>
      <c r="D43" s="64">
        <f>+D41-D42</f>
        <v>0</v>
      </c>
      <c r="E43" s="65">
        <f t="shared" si="4"/>
        <v>-111563826</v>
      </c>
      <c r="F43" s="66">
        <f t="shared" si="4"/>
        <v>-111563826</v>
      </c>
      <c r="G43" s="66">
        <f t="shared" si="4"/>
        <v>-4944696</v>
      </c>
      <c r="H43" s="66">
        <f t="shared" si="4"/>
        <v>-13863599</v>
      </c>
      <c r="I43" s="66">
        <f t="shared" si="4"/>
        <v>-5828778</v>
      </c>
      <c r="J43" s="66">
        <f t="shared" si="4"/>
        <v>-24637073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-24637073</v>
      </c>
      <c r="X43" s="66">
        <f t="shared" si="4"/>
        <v>-27890958</v>
      </c>
      <c r="Y43" s="66">
        <f t="shared" si="4"/>
        <v>3253885</v>
      </c>
      <c r="Z43" s="67">
        <f>+IF(X43&lt;&gt;0,+(Y43/X43)*100,0)</f>
        <v>-11.666451184645577</v>
      </c>
      <c r="AA43" s="64">
        <f>+AA41-AA42</f>
        <v>-111563826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-28410824</v>
      </c>
      <c r="D45" s="56">
        <f>SUM(D43:D44)</f>
        <v>0</v>
      </c>
      <c r="E45" s="57">
        <f t="shared" si="5"/>
        <v>-111563826</v>
      </c>
      <c r="F45" s="58">
        <f t="shared" si="5"/>
        <v>-111563826</v>
      </c>
      <c r="G45" s="58">
        <f t="shared" si="5"/>
        <v>-4944696</v>
      </c>
      <c r="H45" s="58">
        <f t="shared" si="5"/>
        <v>-13863599</v>
      </c>
      <c r="I45" s="58">
        <f t="shared" si="5"/>
        <v>-5828778</v>
      </c>
      <c r="J45" s="58">
        <f t="shared" si="5"/>
        <v>-24637073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-24637073</v>
      </c>
      <c r="X45" s="58">
        <f t="shared" si="5"/>
        <v>-27890958</v>
      </c>
      <c r="Y45" s="58">
        <f t="shared" si="5"/>
        <v>3253885</v>
      </c>
      <c r="Z45" s="59">
        <f>+IF(X45&lt;&gt;0,+(Y45/X45)*100,0)</f>
        <v>-11.666451184645577</v>
      </c>
      <c r="AA45" s="56">
        <f>SUM(AA43:AA44)</f>
        <v>-111563826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-28410824</v>
      </c>
      <c r="D47" s="71">
        <f>SUM(D45:D46)</f>
        <v>0</v>
      </c>
      <c r="E47" s="72">
        <f t="shared" si="6"/>
        <v>-111563826</v>
      </c>
      <c r="F47" s="73">
        <f t="shared" si="6"/>
        <v>-111563826</v>
      </c>
      <c r="G47" s="73">
        <f t="shared" si="6"/>
        <v>-4944696</v>
      </c>
      <c r="H47" s="74">
        <f t="shared" si="6"/>
        <v>-13863599</v>
      </c>
      <c r="I47" s="74">
        <f t="shared" si="6"/>
        <v>-5828778</v>
      </c>
      <c r="J47" s="74">
        <f t="shared" si="6"/>
        <v>-24637073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-24637073</v>
      </c>
      <c r="X47" s="74">
        <f t="shared" si="6"/>
        <v>-27890958</v>
      </c>
      <c r="Y47" s="74">
        <f t="shared" si="6"/>
        <v>3253885</v>
      </c>
      <c r="Z47" s="75">
        <f>+IF(X47&lt;&gt;0,+(Y47/X47)*100,0)</f>
        <v>-11.666451184645577</v>
      </c>
      <c r="AA47" s="76">
        <f>SUM(AA45:AA46)</f>
        <v>-111563826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68488</v>
      </c>
      <c r="D6" s="6"/>
      <c r="E6" s="7">
        <v>134249</v>
      </c>
      <c r="F6" s="8">
        <v>134249</v>
      </c>
      <c r="G6" s="8">
        <v>13405</v>
      </c>
      <c r="H6" s="8">
        <v>12590</v>
      </c>
      <c r="I6" s="8">
        <v>5739</v>
      </c>
      <c r="J6" s="8">
        <v>31734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31734</v>
      </c>
      <c r="X6" s="8">
        <v>33561</v>
      </c>
      <c r="Y6" s="8">
        <v>-1827</v>
      </c>
      <c r="Z6" s="2">
        <v>-5.4438187181550006</v>
      </c>
      <c r="AA6" s="6">
        <v>134249</v>
      </c>
    </row>
    <row r="7" spans="1:27" ht="13.5" x14ac:dyDescent="0.25">
      <c r="A7" s="25" t="s">
        <v>35</v>
      </c>
      <c r="B7" s="24" t="s">
        <v>32</v>
      </c>
      <c r="C7" s="6">
        <v>102311533</v>
      </c>
      <c r="D7" s="6"/>
      <c r="E7" s="7">
        <v>123151007</v>
      </c>
      <c r="F7" s="8">
        <v>123151007</v>
      </c>
      <c r="G7" s="8">
        <v>9995826</v>
      </c>
      <c r="H7" s="8">
        <v>9176206</v>
      </c>
      <c r="I7" s="8">
        <v>8368335</v>
      </c>
      <c r="J7" s="8">
        <v>27540367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27540367</v>
      </c>
      <c r="X7" s="8">
        <v>30787737</v>
      </c>
      <c r="Y7" s="8">
        <v>-3247370</v>
      </c>
      <c r="Z7" s="2">
        <v>-10.54760861442983</v>
      </c>
      <c r="AA7" s="6">
        <v>123151007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29404</v>
      </c>
      <c r="F11" s="8">
        <v>29404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7350</v>
      </c>
      <c r="Y11" s="8">
        <v>-7350</v>
      </c>
      <c r="Z11" s="2">
        <v>-100</v>
      </c>
      <c r="AA11" s="6">
        <v>29404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358220894</v>
      </c>
      <c r="D18" s="6"/>
      <c r="E18" s="7">
        <v>265124894</v>
      </c>
      <c r="F18" s="8">
        <v>265124894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66281223</v>
      </c>
      <c r="Y18" s="8">
        <v>-66281223</v>
      </c>
      <c r="Z18" s="2">
        <v>-100</v>
      </c>
      <c r="AA18" s="6">
        <v>265124894</v>
      </c>
    </row>
    <row r="19" spans="1:27" ht="13.5" x14ac:dyDescent="0.25">
      <c r="A19" s="23" t="s">
        <v>46</v>
      </c>
      <c r="B19" s="29" t="s">
        <v>32</v>
      </c>
      <c r="C19" s="6">
        <v>3298016</v>
      </c>
      <c r="D19" s="6"/>
      <c r="E19" s="7">
        <v>1980209</v>
      </c>
      <c r="F19" s="26">
        <v>1980209</v>
      </c>
      <c r="G19" s="26">
        <v>274835</v>
      </c>
      <c r="H19" s="26">
        <v>274835</v>
      </c>
      <c r="I19" s="26">
        <v>274835</v>
      </c>
      <c r="J19" s="26">
        <v>824505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824505</v>
      </c>
      <c r="X19" s="26">
        <v>495051</v>
      </c>
      <c r="Y19" s="26">
        <v>329454</v>
      </c>
      <c r="Z19" s="27">
        <v>66.54950702048879</v>
      </c>
      <c r="AA19" s="28">
        <v>1980209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463898931</v>
      </c>
      <c r="D21" s="33">
        <f t="shared" si="0"/>
        <v>0</v>
      </c>
      <c r="E21" s="34">
        <f t="shared" si="0"/>
        <v>390419763</v>
      </c>
      <c r="F21" s="35">
        <f t="shared" si="0"/>
        <v>390419763</v>
      </c>
      <c r="G21" s="35">
        <f t="shared" si="0"/>
        <v>10284066</v>
      </c>
      <c r="H21" s="35">
        <f t="shared" si="0"/>
        <v>9463631</v>
      </c>
      <c r="I21" s="35">
        <f t="shared" si="0"/>
        <v>8648909</v>
      </c>
      <c r="J21" s="35">
        <f t="shared" si="0"/>
        <v>28396606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28396606</v>
      </c>
      <c r="X21" s="35">
        <f t="shared" si="0"/>
        <v>97604922</v>
      </c>
      <c r="Y21" s="35">
        <f t="shared" si="0"/>
        <v>-69208316</v>
      </c>
      <c r="Z21" s="36">
        <f>+IF(X21&lt;&gt;0,+(Y21/X21)*100,0)</f>
        <v>-70.906583993786711</v>
      </c>
      <c r="AA21" s="33">
        <f>SUM(AA5:AA20)</f>
        <v>390419763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107571452</v>
      </c>
      <c r="D24" s="6"/>
      <c r="E24" s="7">
        <v>107487154</v>
      </c>
      <c r="F24" s="8">
        <v>107487154</v>
      </c>
      <c r="G24" s="8">
        <v>10356287</v>
      </c>
      <c r="H24" s="8">
        <v>8568950</v>
      </c>
      <c r="I24" s="8">
        <v>9861667</v>
      </c>
      <c r="J24" s="8">
        <v>28786904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28786904</v>
      </c>
      <c r="X24" s="8">
        <v>26871906</v>
      </c>
      <c r="Y24" s="8">
        <v>1914998</v>
      </c>
      <c r="Z24" s="2">
        <v>7.1263943837850574</v>
      </c>
      <c r="AA24" s="6">
        <v>107487154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45453660</v>
      </c>
      <c r="D26" s="6"/>
      <c r="E26" s="7">
        <v>747906</v>
      </c>
      <c r="F26" s="8">
        <v>747906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186978</v>
      </c>
      <c r="Y26" s="8">
        <v>-186978</v>
      </c>
      <c r="Z26" s="2">
        <v>-100</v>
      </c>
      <c r="AA26" s="6">
        <v>747906</v>
      </c>
    </row>
    <row r="27" spans="1:27" ht="13.5" x14ac:dyDescent="0.25">
      <c r="A27" s="25" t="s">
        <v>53</v>
      </c>
      <c r="B27" s="24" t="s">
        <v>32</v>
      </c>
      <c r="C27" s="6">
        <v>74876852</v>
      </c>
      <c r="D27" s="6"/>
      <c r="E27" s="7">
        <v>63486965</v>
      </c>
      <c r="F27" s="8">
        <v>63486965</v>
      </c>
      <c r="G27" s="8"/>
      <c r="H27" s="8">
        <v>10581161</v>
      </c>
      <c r="I27" s="8">
        <v>5290580</v>
      </c>
      <c r="J27" s="8">
        <v>15871741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15871741</v>
      </c>
      <c r="X27" s="8">
        <v>15871743</v>
      </c>
      <c r="Y27" s="8">
        <v>-2</v>
      </c>
      <c r="Z27" s="2"/>
      <c r="AA27" s="6">
        <v>63486965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1164097</v>
      </c>
      <c r="F28" s="8">
        <v>1164097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291030</v>
      </c>
      <c r="Y28" s="8">
        <v>-291030</v>
      </c>
      <c r="Z28" s="2">
        <v>-100</v>
      </c>
      <c r="AA28" s="6">
        <v>1164097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77353818</v>
      </c>
      <c r="D30" s="6"/>
      <c r="E30" s="7">
        <v>50545300</v>
      </c>
      <c r="F30" s="8">
        <v>50545300</v>
      </c>
      <c r="G30" s="8">
        <v>156479</v>
      </c>
      <c r="H30" s="8">
        <v>220717</v>
      </c>
      <c r="I30" s="8">
        <v>1107508</v>
      </c>
      <c r="J30" s="8">
        <v>1484704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1484704</v>
      </c>
      <c r="X30" s="8">
        <v>12636345</v>
      </c>
      <c r="Y30" s="8">
        <v>-11151641</v>
      </c>
      <c r="Z30" s="2">
        <v>-88.250526556531966</v>
      </c>
      <c r="AA30" s="6">
        <v>50545300</v>
      </c>
    </row>
    <row r="31" spans="1:27" ht="13.5" x14ac:dyDescent="0.25">
      <c r="A31" s="25" t="s">
        <v>57</v>
      </c>
      <c r="B31" s="24" t="s">
        <v>32</v>
      </c>
      <c r="C31" s="6">
        <v>114272244</v>
      </c>
      <c r="D31" s="6"/>
      <c r="E31" s="7">
        <v>79065950</v>
      </c>
      <c r="F31" s="8">
        <v>79065950</v>
      </c>
      <c r="G31" s="8"/>
      <c r="H31" s="8">
        <v>70760</v>
      </c>
      <c r="I31" s="8">
        <v>466113</v>
      </c>
      <c r="J31" s="8">
        <v>536873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536873</v>
      </c>
      <c r="X31" s="8">
        <v>19766502</v>
      </c>
      <c r="Y31" s="8">
        <v>-19229629</v>
      </c>
      <c r="Z31" s="2">
        <v>-97.283925097116324</v>
      </c>
      <c r="AA31" s="6">
        <v>79065950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68540025</v>
      </c>
      <c r="D33" s="6"/>
      <c r="E33" s="7">
        <v>34393950</v>
      </c>
      <c r="F33" s="8">
        <v>34393950</v>
      </c>
      <c r="G33" s="8">
        <v>1002931</v>
      </c>
      <c r="H33" s="8">
        <v>7592969</v>
      </c>
      <c r="I33" s="8">
        <v>7729415</v>
      </c>
      <c r="J33" s="8">
        <v>16325315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16325315</v>
      </c>
      <c r="X33" s="8">
        <v>8598510</v>
      </c>
      <c r="Y33" s="8">
        <v>7726805</v>
      </c>
      <c r="Z33" s="2">
        <v>89.862138905461535</v>
      </c>
      <c r="AA33" s="6">
        <v>34393950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488068051</v>
      </c>
      <c r="D35" s="33">
        <f>SUM(D24:D34)</f>
        <v>0</v>
      </c>
      <c r="E35" s="34">
        <f t="shared" si="1"/>
        <v>336891322</v>
      </c>
      <c r="F35" s="35">
        <f t="shared" si="1"/>
        <v>336891322</v>
      </c>
      <c r="G35" s="35">
        <f t="shared" si="1"/>
        <v>11515697</v>
      </c>
      <c r="H35" s="35">
        <f t="shared" si="1"/>
        <v>27034557</v>
      </c>
      <c r="I35" s="35">
        <f t="shared" si="1"/>
        <v>24455283</v>
      </c>
      <c r="J35" s="35">
        <f t="shared" si="1"/>
        <v>63005537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63005537</v>
      </c>
      <c r="X35" s="35">
        <f t="shared" si="1"/>
        <v>84223014</v>
      </c>
      <c r="Y35" s="35">
        <f t="shared" si="1"/>
        <v>-21217477</v>
      </c>
      <c r="Z35" s="36">
        <f>+IF(X35&lt;&gt;0,+(Y35/X35)*100,0)</f>
        <v>-25.192018181633824</v>
      </c>
      <c r="AA35" s="33">
        <f>SUM(AA24:AA34)</f>
        <v>336891322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-24169120</v>
      </c>
      <c r="D37" s="46">
        <f>+D21-D35</f>
        <v>0</v>
      </c>
      <c r="E37" s="47">
        <f t="shared" si="2"/>
        <v>53528441</v>
      </c>
      <c r="F37" s="48">
        <f t="shared" si="2"/>
        <v>53528441</v>
      </c>
      <c r="G37" s="48">
        <f t="shared" si="2"/>
        <v>-1231631</v>
      </c>
      <c r="H37" s="48">
        <f t="shared" si="2"/>
        <v>-17570926</v>
      </c>
      <c r="I37" s="48">
        <f t="shared" si="2"/>
        <v>-15806374</v>
      </c>
      <c r="J37" s="48">
        <f t="shared" si="2"/>
        <v>-34608931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-34608931</v>
      </c>
      <c r="X37" s="48">
        <f>IF(F21=F35,0,X21-X35)</f>
        <v>13381908</v>
      </c>
      <c r="Y37" s="48">
        <f t="shared" si="2"/>
        <v>-47990839</v>
      </c>
      <c r="Z37" s="49">
        <f>+IF(X37&lt;&gt;0,+(Y37/X37)*100,0)</f>
        <v>-358.62478654015553</v>
      </c>
      <c r="AA37" s="46">
        <f>+AA21-AA35</f>
        <v>53528441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40000000</v>
      </c>
      <c r="F38" s="8">
        <v>40000000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9999999</v>
      </c>
      <c r="Y38" s="8">
        <v>-9999999</v>
      </c>
      <c r="Z38" s="2">
        <v>-100</v>
      </c>
      <c r="AA38" s="6">
        <v>40000000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-24169120</v>
      </c>
      <c r="D41" s="56">
        <f>SUM(D37:D40)</f>
        <v>0</v>
      </c>
      <c r="E41" s="57">
        <f t="shared" si="3"/>
        <v>93528441</v>
      </c>
      <c r="F41" s="58">
        <f t="shared" si="3"/>
        <v>93528441</v>
      </c>
      <c r="G41" s="58">
        <f t="shared" si="3"/>
        <v>-1231631</v>
      </c>
      <c r="H41" s="58">
        <f t="shared" si="3"/>
        <v>-17570926</v>
      </c>
      <c r="I41" s="58">
        <f t="shared" si="3"/>
        <v>-15806374</v>
      </c>
      <c r="J41" s="58">
        <f t="shared" si="3"/>
        <v>-34608931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-34608931</v>
      </c>
      <c r="X41" s="58">
        <f t="shared" si="3"/>
        <v>23381907</v>
      </c>
      <c r="Y41" s="58">
        <f t="shared" si="3"/>
        <v>-57990838</v>
      </c>
      <c r="Z41" s="59">
        <f>+IF(X41&lt;&gt;0,+(Y41/X41)*100,0)</f>
        <v>-248.01586115281361</v>
      </c>
      <c r="AA41" s="56">
        <f>SUM(AA37:AA40)</f>
        <v>93528441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-24169120</v>
      </c>
      <c r="D43" s="64">
        <f>+D41-D42</f>
        <v>0</v>
      </c>
      <c r="E43" s="65">
        <f t="shared" si="4"/>
        <v>93528441</v>
      </c>
      <c r="F43" s="66">
        <f t="shared" si="4"/>
        <v>93528441</v>
      </c>
      <c r="G43" s="66">
        <f t="shared" si="4"/>
        <v>-1231631</v>
      </c>
      <c r="H43" s="66">
        <f t="shared" si="4"/>
        <v>-17570926</v>
      </c>
      <c r="I43" s="66">
        <f t="shared" si="4"/>
        <v>-15806374</v>
      </c>
      <c r="J43" s="66">
        <f t="shared" si="4"/>
        <v>-34608931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-34608931</v>
      </c>
      <c r="X43" s="66">
        <f t="shared" si="4"/>
        <v>23381907</v>
      </c>
      <c r="Y43" s="66">
        <f t="shared" si="4"/>
        <v>-57990838</v>
      </c>
      <c r="Z43" s="67">
        <f>+IF(X43&lt;&gt;0,+(Y43/X43)*100,0)</f>
        <v>-248.01586115281361</v>
      </c>
      <c r="AA43" s="64">
        <f>+AA41-AA42</f>
        <v>93528441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-24169120</v>
      </c>
      <c r="D45" s="56">
        <f>SUM(D43:D44)</f>
        <v>0</v>
      </c>
      <c r="E45" s="57">
        <f t="shared" si="5"/>
        <v>93528441</v>
      </c>
      <c r="F45" s="58">
        <f t="shared" si="5"/>
        <v>93528441</v>
      </c>
      <c r="G45" s="58">
        <f t="shared" si="5"/>
        <v>-1231631</v>
      </c>
      <c r="H45" s="58">
        <f t="shared" si="5"/>
        <v>-17570926</v>
      </c>
      <c r="I45" s="58">
        <f t="shared" si="5"/>
        <v>-15806374</v>
      </c>
      <c r="J45" s="58">
        <f t="shared" si="5"/>
        <v>-34608931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-34608931</v>
      </c>
      <c r="X45" s="58">
        <f t="shared" si="5"/>
        <v>23381907</v>
      </c>
      <c r="Y45" s="58">
        <f t="shared" si="5"/>
        <v>-57990838</v>
      </c>
      <c r="Z45" s="59">
        <f>+IF(X45&lt;&gt;0,+(Y45/X45)*100,0)</f>
        <v>-248.01586115281361</v>
      </c>
      <c r="AA45" s="56">
        <f>SUM(AA43:AA44)</f>
        <v>93528441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-24169120</v>
      </c>
      <c r="D47" s="71">
        <f>SUM(D45:D46)</f>
        <v>0</v>
      </c>
      <c r="E47" s="72">
        <f t="shared" si="6"/>
        <v>93528441</v>
      </c>
      <c r="F47" s="73">
        <f t="shared" si="6"/>
        <v>93528441</v>
      </c>
      <c r="G47" s="73">
        <f t="shared" si="6"/>
        <v>-1231631</v>
      </c>
      <c r="H47" s="74">
        <f t="shared" si="6"/>
        <v>-17570926</v>
      </c>
      <c r="I47" s="74">
        <f t="shared" si="6"/>
        <v>-15806374</v>
      </c>
      <c r="J47" s="74">
        <f t="shared" si="6"/>
        <v>-34608931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-34608931</v>
      </c>
      <c r="X47" s="74">
        <f t="shared" si="6"/>
        <v>23381907</v>
      </c>
      <c r="Y47" s="74">
        <f t="shared" si="6"/>
        <v>-57990838</v>
      </c>
      <c r="Z47" s="75">
        <f>+IF(X47&lt;&gt;0,+(Y47/X47)*100,0)</f>
        <v>-248.01586115281361</v>
      </c>
      <c r="AA47" s="76">
        <f>SUM(AA45:AA46)</f>
        <v>93528441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2195597</v>
      </c>
      <c r="D24" s="6"/>
      <c r="E24" s="7">
        <v>2338821</v>
      </c>
      <c r="F24" s="8">
        <v>2338821</v>
      </c>
      <c r="G24" s="8">
        <v>173429</v>
      </c>
      <c r="H24" s="8">
        <v>173429</v>
      </c>
      <c r="I24" s="8">
        <v>214764</v>
      </c>
      <c r="J24" s="8">
        <v>561622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561622</v>
      </c>
      <c r="X24" s="8">
        <v>584715</v>
      </c>
      <c r="Y24" s="8">
        <v>-23093</v>
      </c>
      <c r="Z24" s="2">
        <v>-3.9494454563334274</v>
      </c>
      <c r="AA24" s="6">
        <v>2338821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20937</v>
      </c>
      <c r="D31" s="6"/>
      <c r="E31" s="7">
        <v>374202</v>
      </c>
      <c r="F31" s="8">
        <v>374202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93552</v>
      </c>
      <c r="Y31" s="8">
        <v>-93552</v>
      </c>
      <c r="Z31" s="2">
        <v>-100</v>
      </c>
      <c r="AA31" s="6">
        <v>374202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61869</v>
      </c>
      <c r="D33" s="6"/>
      <c r="E33" s="7">
        <v>31058</v>
      </c>
      <c r="F33" s="8">
        <v>31058</v>
      </c>
      <c r="G33" s="8">
        <v>5442</v>
      </c>
      <c r="H33" s="8">
        <v>5670</v>
      </c>
      <c r="I33" s="8">
        <v>5736</v>
      </c>
      <c r="J33" s="8">
        <v>16848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16848</v>
      </c>
      <c r="X33" s="8">
        <v>7767</v>
      </c>
      <c r="Y33" s="8">
        <v>9081</v>
      </c>
      <c r="Z33" s="2">
        <v>116.91772885283893</v>
      </c>
      <c r="AA33" s="6">
        <v>31058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2278403</v>
      </c>
      <c r="D35" s="33">
        <f>SUM(D24:D34)</f>
        <v>0</v>
      </c>
      <c r="E35" s="34">
        <f t="shared" si="1"/>
        <v>2744081</v>
      </c>
      <c r="F35" s="35">
        <f t="shared" si="1"/>
        <v>2744081</v>
      </c>
      <c r="G35" s="35">
        <f t="shared" si="1"/>
        <v>178871</v>
      </c>
      <c r="H35" s="35">
        <f t="shared" si="1"/>
        <v>179099</v>
      </c>
      <c r="I35" s="35">
        <f t="shared" si="1"/>
        <v>220500</v>
      </c>
      <c r="J35" s="35">
        <f t="shared" si="1"/>
        <v>578470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578470</v>
      </c>
      <c r="X35" s="35">
        <f t="shared" si="1"/>
        <v>686034</v>
      </c>
      <c r="Y35" s="35">
        <f t="shared" si="1"/>
        <v>-107564</v>
      </c>
      <c r="Z35" s="36">
        <f>+IF(X35&lt;&gt;0,+(Y35/X35)*100,0)</f>
        <v>-15.679106283362049</v>
      </c>
      <c r="AA35" s="33">
        <f>SUM(AA24:AA34)</f>
        <v>2744081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-2278403</v>
      </c>
      <c r="D37" s="46">
        <f>+D21-D35</f>
        <v>0</v>
      </c>
      <c r="E37" s="47">
        <f t="shared" si="2"/>
        <v>-2744081</v>
      </c>
      <c r="F37" s="48">
        <f t="shared" si="2"/>
        <v>-2744081</v>
      </c>
      <c r="G37" s="48">
        <f t="shared" si="2"/>
        <v>-178871</v>
      </c>
      <c r="H37" s="48">
        <f t="shared" si="2"/>
        <v>-179099</v>
      </c>
      <c r="I37" s="48">
        <f t="shared" si="2"/>
        <v>-220500</v>
      </c>
      <c r="J37" s="48">
        <f t="shared" si="2"/>
        <v>-578470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-578470</v>
      </c>
      <c r="X37" s="48">
        <f>IF(F21=F35,0,X21-X35)</f>
        <v>-686034</v>
      </c>
      <c r="Y37" s="48">
        <f t="shared" si="2"/>
        <v>107564</v>
      </c>
      <c r="Z37" s="49">
        <f>+IF(X37&lt;&gt;0,+(Y37/X37)*100,0)</f>
        <v>-15.679106283362049</v>
      </c>
      <c r="AA37" s="46">
        <f>+AA21-AA35</f>
        <v>-2744081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-2278403</v>
      </c>
      <c r="D41" s="56">
        <f>SUM(D37:D40)</f>
        <v>0</v>
      </c>
      <c r="E41" s="57">
        <f t="shared" si="3"/>
        <v>-2744081</v>
      </c>
      <c r="F41" s="58">
        <f t="shared" si="3"/>
        <v>-2744081</v>
      </c>
      <c r="G41" s="58">
        <f t="shared" si="3"/>
        <v>-178871</v>
      </c>
      <c r="H41" s="58">
        <f t="shared" si="3"/>
        <v>-179099</v>
      </c>
      <c r="I41" s="58">
        <f t="shared" si="3"/>
        <v>-220500</v>
      </c>
      <c r="J41" s="58">
        <f t="shared" si="3"/>
        <v>-578470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-578470</v>
      </c>
      <c r="X41" s="58">
        <f t="shared" si="3"/>
        <v>-686034</v>
      </c>
      <c r="Y41" s="58">
        <f t="shared" si="3"/>
        <v>107564</v>
      </c>
      <c r="Z41" s="59">
        <f>+IF(X41&lt;&gt;0,+(Y41/X41)*100,0)</f>
        <v>-15.679106283362049</v>
      </c>
      <c r="AA41" s="56">
        <f>SUM(AA37:AA40)</f>
        <v>-2744081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-2278403</v>
      </c>
      <c r="D43" s="64">
        <f>+D41-D42</f>
        <v>0</v>
      </c>
      <c r="E43" s="65">
        <f t="shared" si="4"/>
        <v>-2744081</v>
      </c>
      <c r="F43" s="66">
        <f t="shared" si="4"/>
        <v>-2744081</v>
      </c>
      <c r="G43" s="66">
        <f t="shared" si="4"/>
        <v>-178871</v>
      </c>
      <c r="H43" s="66">
        <f t="shared" si="4"/>
        <v>-179099</v>
      </c>
      <c r="I43" s="66">
        <f t="shared" si="4"/>
        <v>-220500</v>
      </c>
      <c r="J43" s="66">
        <f t="shared" si="4"/>
        <v>-578470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-578470</v>
      </c>
      <c r="X43" s="66">
        <f t="shared" si="4"/>
        <v>-686034</v>
      </c>
      <c r="Y43" s="66">
        <f t="shared" si="4"/>
        <v>107564</v>
      </c>
      <c r="Z43" s="67">
        <f>+IF(X43&lt;&gt;0,+(Y43/X43)*100,0)</f>
        <v>-15.679106283362049</v>
      </c>
      <c r="AA43" s="64">
        <f>+AA41-AA42</f>
        <v>-2744081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-2278403</v>
      </c>
      <c r="D45" s="56">
        <f>SUM(D43:D44)</f>
        <v>0</v>
      </c>
      <c r="E45" s="57">
        <f t="shared" si="5"/>
        <v>-2744081</v>
      </c>
      <c r="F45" s="58">
        <f t="shared" si="5"/>
        <v>-2744081</v>
      </c>
      <c r="G45" s="58">
        <f t="shared" si="5"/>
        <v>-178871</v>
      </c>
      <c r="H45" s="58">
        <f t="shared" si="5"/>
        <v>-179099</v>
      </c>
      <c r="I45" s="58">
        <f t="shared" si="5"/>
        <v>-220500</v>
      </c>
      <c r="J45" s="58">
        <f t="shared" si="5"/>
        <v>-578470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-578470</v>
      </c>
      <c r="X45" s="58">
        <f t="shared" si="5"/>
        <v>-686034</v>
      </c>
      <c r="Y45" s="58">
        <f t="shared" si="5"/>
        <v>107564</v>
      </c>
      <c r="Z45" s="59">
        <f>+IF(X45&lt;&gt;0,+(Y45/X45)*100,0)</f>
        <v>-15.679106283362049</v>
      </c>
      <c r="AA45" s="56">
        <f>SUM(AA43:AA44)</f>
        <v>-2744081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-2278403</v>
      </c>
      <c r="D47" s="71">
        <f>SUM(D45:D46)</f>
        <v>0</v>
      </c>
      <c r="E47" s="72">
        <f t="shared" si="6"/>
        <v>-2744081</v>
      </c>
      <c r="F47" s="73">
        <f t="shared" si="6"/>
        <v>-2744081</v>
      </c>
      <c r="G47" s="73">
        <f t="shared" si="6"/>
        <v>-178871</v>
      </c>
      <c r="H47" s="74">
        <f t="shared" si="6"/>
        <v>-179099</v>
      </c>
      <c r="I47" s="74">
        <f t="shared" si="6"/>
        <v>-220500</v>
      </c>
      <c r="J47" s="74">
        <f t="shared" si="6"/>
        <v>-578470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-578470</v>
      </c>
      <c r="X47" s="74">
        <f t="shared" si="6"/>
        <v>-686034</v>
      </c>
      <c r="Y47" s="74">
        <f t="shared" si="6"/>
        <v>107564</v>
      </c>
      <c r="Z47" s="75">
        <f>+IF(X47&lt;&gt;0,+(Y47/X47)*100,0)</f>
        <v>-15.679106283362049</v>
      </c>
      <c r="AA47" s="76">
        <f>SUM(AA45:AA46)</f>
        <v>-2744081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A1EFC10-3C40-4B95-8CEC-3165D609161F}"/>
</file>

<file path=customXml/itemProps2.xml><?xml version="1.0" encoding="utf-8"?>
<ds:datastoreItem xmlns:ds="http://schemas.openxmlformats.org/officeDocument/2006/customXml" ds:itemID="{B28F840D-FDB8-46EF-A103-118CEFE6C300}"/>
</file>

<file path=customXml/itemProps3.xml><?xml version="1.0" encoding="utf-8"?>
<ds:datastoreItem xmlns:ds="http://schemas.openxmlformats.org/officeDocument/2006/customXml" ds:itemID="{E704037A-FDF3-4C98-B83C-BAADF99902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2021-11-22T12:10:18Z</dcterms:created>
  <dcterms:modified xsi:type="dcterms:W3CDTF">2021-11-22T12:13:06Z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